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docProps/custom.xml" ContentType="application/vnd.openxmlformats-officedocument.custom-propertie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mc:AlternateContent xmlns:mc="http://schemas.openxmlformats.org/markup-compatibility/2006">
    <mc:Choice Requires="x15">
      <x15ac:absPath xmlns:x15ac="http://schemas.microsoft.com/office/spreadsheetml/2010/11/ac" url="C:\Users\4865503\Desktop\EEFF Avalon\Para firmar\"/>
    </mc:Choice>
  </mc:AlternateContent>
  <xr:revisionPtr revIDLastSave="0" documentId="13_ncr:1_{0741833D-4D07-488A-9A82-A0D8EC81F1B6}" xr6:coauthVersionLast="47" xr6:coauthVersionMax="47" xr10:uidLastSave="{00000000-0000-0000-0000-000000000000}"/>
  <bookViews>
    <workbookView xWindow="-108" yWindow="-108" windowWidth="23256" windowHeight="12456" tabRatio="941" firstSheet="2" activeTab="2" xr2:uid="{00000000-000D-0000-FFFF-FFFF00000000}"/>
  </bookViews>
  <sheets>
    <sheet name="Indice" sheetId="15" r:id="rId1"/>
    <sheet name="Información general" sheetId="14" r:id="rId2"/>
    <sheet name="Balance General" sheetId="26" r:id="rId3"/>
    <sheet name="Estado de Resultados" sheetId="30" r:id="rId4"/>
    <sheet name="Flujo de Efectivo" sheetId="19" r:id="rId5"/>
    <sheet name="Variación Patrimonio Neto" sheetId="7" r:id="rId6"/>
    <sheet name="Notas 1 a Nota 3" sheetId="8" r:id="rId7"/>
    <sheet name="Nota 4 a Nota 10" sheetId="9"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General'!$A$1:$J$64</definedName>
    <definedName name="_xlnm.Print_Area" localSheetId="3">'Estado de Resultados'!$A$4:$E$38</definedName>
    <definedName name="_xlnm.Print_Area" localSheetId="4">'Flujo de Efectivo'!$A$1:$D$54</definedName>
    <definedName name="_xlnm.Print_Area" localSheetId="7">'Nota 4 a Nota 10'!$A$1:$I$401</definedName>
    <definedName name="_xlnm.Print_Area" localSheetId="6">'Notas 1 a Nota 3'!$B$3:$M$64</definedName>
    <definedName name="_xlnm.Print_Area" localSheetId="5">'Variación Patrimonio Neto'!$B$2:$L$30</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10'!$B$17</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'Balance General'!$A$1:$I$64</definedName>
    <definedName name="Z_5FCC9217_B3E9_4B91_A943_5F21728EBEE9_.wvu.PrintArea" localSheetId="3" hidden="1">'Estado de Resultados'!$A$4:$E$39</definedName>
    <definedName name="Z_5FCC9217_B3E9_4B91_A943_5F21728EBEE9_.wvu.PrintArea" localSheetId="4" hidden="1">'Flujo de Efectivo'!$A$1:$D$54</definedName>
    <definedName name="Z_5FCC9217_B3E9_4B91_A943_5F21728EBEE9_.wvu.PrintArea" localSheetId="7" hidden="1">'Nota 4 a Nota 10'!$A$1:$I$401</definedName>
    <definedName name="Z_5FCC9217_B3E9_4B91_A943_5F21728EBEE9_.wvu.PrintArea" localSheetId="6" hidden="1">'Notas 1 a Nota 3'!$B$7:$M$64</definedName>
    <definedName name="Z_5FCC9217_B3E9_4B91_A943_5F21728EBEE9_.wvu.PrintArea" localSheetId="5" hidden="1">'Variación Patrimonio Neto'!$B$2:$L$30</definedName>
    <definedName name="Z_5FCC9217_B3E9_4B91_A943_5F21728EBEE9_.wvu.Rows" localSheetId="4" hidden="1">'Flujo de Efectivo'!#REF!</definedName>
    <definedName name="Z_7015FC6D_0680_4B00_AA0E_B83DA1D0B666_.wvu.PrintArea" localSheetId="2" hidden="1">'Balance General'!$A$1:$I$64</definedName>
    <definedName name="Z_7015FC6D_0680_4B00_AA0E_B83DA1D0B666_.wvu.PrintArea" localSheetId="3" hidden="1">'Estado de Resultados'!$A$4:$E$39</definedName>
    <definedName name="Z_7015FC6D_0680_4B00_AA0E_B83DA1D0B666_.wvu.PrintArea" localSheetId="4" hidden="1">'Flujo de Efectivo'!$A$1:$D$54</definedName>
    <definedName name="Z_7015FC6D_0680_4B00_AA0E_B83DA1D0B666_.wvu.PrintArea" localSheetId="7" hidden="1">'Nota 4 a Nota 10'!$A$1:$I$401</definedName>
    <definedName name="Z_7015FC6D_0680_4B00_AA0E_B83DA1D0B666_.wvu.PrintArea" localSheetId="6" hidden="1">'Notas 1 a Nota 3'!$B$7:$M$64</definedName>
    <definedName name="Z_7015FC6D_0680_4B00_AA0E_B83DA1D0B666_.wvu.PrintArea" localSheetId="5" hidden="1">'Variación Patrimonio Neto'!$B$2:$L$30</definedName>
    <definedName name="Z_7015FC6D_0680_4B00_AA0E_B83DA1D0B666_.wvu.Rows" localSheetId="4" hidden="1">'Flujo de Efectivo'!#REF!</definedName>
    <definedName name="Z_970CBB53_F4B3_462F_AEFE_2BC403F5F0AD_.wvu.PrintArea" localSheetId="7" hidden="1">'Nota 4 a Nota 10'!$A$1:$I$401</definedName>
    <definedName name="Z_970CBB53_F4B3_462F_AEFE_2BC403F5F0AD_.wvu.PrintArea" localSheetId="6" hidden="1">'Notas 1 a Nota 3'!$B$7:$M$64</definedName>
    <definedName name="Z_B9F63820_5C32_455A_BC9D_0BE84D6B0867_.wvu.PrintArea" localSheetId="2" hidden="1">'Balance General'!$A$1:$I$64</definedName>
    <definedName name="Z_B9F63820_5C32_455A_BC9D_0BE84D6B0867_.wvu.PrintArea" localSheetId="3" hidden="1">'Estado de Resultados'!$A$4:$E$39</definedName>
    <definedName name="Z_B9F63820_5C32_455A_BC9D_0BE84D6B0867_.wvu.PrintArea" localSheetId="4" hidden="1">'Flujo de Efectivo'!$A$1:$D$54</definedName>
    <definedName name="Z_B9F63820_5C32_455A_BC9D_0BE84D6B0867_.wvu.PrintArea" localSheetId="5" hidden="1">'Variación Patrimonio Neto'!$B$2:$L$30</definedName>
    <definedName name="Z_B9F63820_5C32_455A_BC9D_0BE84D6B0867_.wvu.Rows" localSheetId="4" hidden="1">'Flujo de Efectivo'!#REF!</definedName>
    <definedName name="Z_F3648BCD_1CED_4BBB_AE63_37BDB925883F_.wvu.PrintArea" localSheetId="2" hidden="1">'Balance General'!$A$1:$I$64</definedName>
    <definedName name="Z_F3648BCD_1CED_4BBB_AE63_37BDB925883F_.wvu.PrintArea" localSheetId="3" hidden="1">'Estado de Resultados'!$A$4:$E$39</definedName>
    <definedName name="Z_F3648BCD_1CED_4BBB_AE63_37BDB925883F_.wvu.PrintArea" localSheetId="4" hidden="1">'Flujo de Efectivo'!$A$1:$D$54</definedName>
    <definedName name="Z_F3648BCD_1CED_4BBB_AE63_37BDB925883F_.wvu.PrintArea" localSheetId="7" hidden="1">'Nota 4 a Nota 10'!$A$1:$I$401</definedName>
    <definedName name="Z_F3648BCD_1CED_4BBB_AE63_37BDB925883F_.wvu.PrintArea" localSheetId="6" hidden="1">'Notas 1 a Nota 3'!$B$7:$M$64</definedName>
    <definedName name="Z_F3648BCD_1CED_4BBB_AE63_37BDB925883F_.wvu.PrintArea" localSheetId="5" hidden="1">'Variación Patrimonio Neto'!$B$2:$L$30</definedName>
    <definedName name="Z_F3648BCD_1CED_4BBB_AE63_37BDB925883F_.wvu.Rows" localSheetId="4" hidden="1">'Flujo de Efectivo'!#REF!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64" i="14" l="1"/>
  <c r="J64" i="14" s="1"/>
  <c r="I63" i="14"/>
  <c r="J63" i="14" s="1"/>
  <c r="K63" i="14" l="1"/>
  <c r="K64" i="14"/>
  <c r="J71" i="14" l="1"/>
  <c r="J70" i="14"/>
  <c r="I62" i="14"/>
  <c r="J62" i="14" s="1"/>
  <c r="I61" i="14"/>
  <c r="J61" i="14" s="1"/>
  <c r="J60" i="14"/>
  <c r="I59" i="14"/>
  <c r="J59" i="14" s="1"/>
  <c r="K59" i="14" l="1"/>
  <c r="K71" i="14"/>
  <c r="K60" i="14"/>
  <c r="K61" i="14"/>
  <c r="K70" i="14"/>
  <c r="K62"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tc={40B7E708-527D-4EC8-A2FE-9433B74B1691}</author>
    <author>tc={6B166863-54FC-4FB5-A3CD-3841236AB3EC}</author>
  </authors>
  <commentList>
    <comment ref="M49" authorId="0" shapeId="0" xr:uid="{40B7E708-527D-4EC8-A2FE-9433B74B1691}">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Confimar correcta documentación para integración de acciones. Si es integración o solo aportes para futuras capitalizaciones.</t>
      </text>
    </comment>
    <comment ref="M59" authorId="1" shapeId="0" xr:uid="{6B166863-54FC-4FB5-A3CD-3841236AB3E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el punto anterior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tc={44DA826B-9FE5-45D8-B6DF-12F428307410}</author>
  </authors>
  <commentList>
    <comment ref="F168" authorId="0" shapeId="0" xr:uid="{44DA826B-9FE5-45D8-B6DF-12F42830741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Completar </t>
      </text>
    </comment>
  </commentList>
</comments>
</file>

<file path=xl/sharedStrings.xml><?xml version="1.0" encoding="utf-8"?>
<sst xmlns="http://schemas.openxmlformats.org/spreadsheetml/2006/main" count="822" uniqueCount="570">
  <si>
    <t>USD</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</si>
  <si>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</si>
  <si>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</si>
  <si>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</si>
  <si>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</si>
  <si>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</si>
  <si>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</si>
  <si>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</si>
  <si>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</si>
  <si>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</si>
  <si>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</si>
  <si>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</si>
  <si>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</si>
  <si>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</si>
  <si>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</si>
  <si>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</si>
  <si>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</si>
  <si>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</si>
  <si>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</si>
  <si>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</si>
  <si>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</si>
  <si>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</si>
  <si>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</si>
  <si>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</si>
  <si>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</si>
  <si>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</si>
  <si>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</si>
  <si>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Total</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</si>
  <si>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</si>
  <si>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</si>
  <si>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</si>
  <si>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</si>
  <si>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</si>
  <si>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</si>
  <si>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</si>
  <si>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</si>
  <si>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</si>
  <si>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</si>
  <si>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</si>
  <si>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</si>
  <si>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</si>
  <si>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</si>
  <si>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</si>
  <si>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</si>
  <si>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</si>
  <si>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</si>
  <si>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</si>
  <si>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</si>
  <si>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</si>
  <si>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</si>
  <si>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</si>
  <si>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</si>
  <si>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</si>
  <si>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</si>
  <si>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</si>
  <si>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</si>
  <si>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</si>
  <si>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EGRESOS</t>
  </si>
  <si>
    <t xml:space="preserve">Deudores Varios </t>
  </si>
  <si>
    <t>ACTIVOS CORRIENTES</t>
  </si>
  <si>
    <t>PASIVOS CORRIENTES</t>
  </si>
  <si>
    <t>PASIVOS</t>
  </si>
  <si>
    <t>CONCEPTO</t>
  </si>
  <si>
    <t>El rubro disponibilidades está compuesto por las siguientes cuentas:</t>
  </si>
  <si>
    <t xml:space="preserve">Menos: Previsión para incobrables </t>
  </si>
  <si>
    <t>Menos: Previsión para incobrables</t>
  </si>
  <si>
    <t>AMORTIZACIONES</t>
  </si>
  <si>
    <t>SALDO NETO FINAL</t>
  </si>
  <si>
    <t xml:space="preserve">Créditos </t>
  </si>
  <si>
    <t>Contadora</t>
  </si>
  <si>
    <t>Vicepresidente</t>
  </si>
  <si>
    <t xml:space="preserve">Cuentas por cobrar a Personas y Empresas relacionadas </t>
  </si>
  <si>
    <t xml:space="preserve"> </t>
  </si>
  <si>
    <t>A continuación, se resumen las políticas de contabilidad más significativas aplicadas por la Sociedad:</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</si>
  <si>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</si>
  <si>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</si>
  <si>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</si>
  <si>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</si>
  <si>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Clase</t>
  </si>
  <si>
    <t>Monto</t>
  </si>
  <si>
    <t>(Gs.)</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</si>
  <si>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</si>
  <si>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</si>
  <si>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</si>
  <si>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</si>
  <si>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</si>
  <si>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</si>
  <si>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</si>
  <si>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</si>
  <si>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</si>
  <si>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</si>
  <si>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</si>
  <si>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</si>
  <si>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</si>
  <si>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</si>
  <si>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</si>
  <si>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</si>
  <si>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</si>
  <si>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</si>
  <si>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</si>
  <si>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</si>
  <si>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Egresos por operaciones y servicios de personas relacionadas</t>
  </si>
  <si>
    <t>CAPITAL INTEGRADO</t>
  </si>
  <si>
    <t>Integracion de Capital</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</si>
  <si>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</si>
  <si>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No se han registrado cambios en las políticas y procedimientos contables desde el inicio de las actividades de la sociedad.</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</si>
  <si>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</si>
  <si>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</si>
  <si>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INFORMACIÓN GENERAL DE LA ENTIDAD</t>
  </si>
  <si>
    <t>Nombre o Razón social</t>
  </si>
  <si>
    <t>Registro CNV</t>
  </si>
  <si>
    <t>Dirección oficina principal</t>
  </si>
  <si>
    <t>Teléfono</t>
  </si>
  <si>
    <t>E-mail</t>
  </si>
  <si>
    <t>Sitio página Web</t>
  </si>
  <si>
    <t>Domicilio legal</t>
  </si>
  <si>
    <t>Escritura N° | Fecha</t>
  </si>
  <si>
    <t>Inscripción en el Registro Público</t>
  </si>
  <si>
    <t>Reforma de Estatutos</t>
  </si>
  <si>
    <t>CARGO</t>
  </si>
  <si>
    <t>NOMBRE Y APELLIDO</t>
  </si>
  <si>
    <t>Director titular</t>
  </si>
  <si>
    <t>Síndico titular</t>
  </si>
  <si>
    <t>Síndico suplente</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</si>
  <si>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</si>
  <si>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</si>
  <si>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</si>
  <si>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</si>
  <si>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</si>
  <si>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</si>
  <si>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</si>
  <si>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</si>
  <si>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</si>
  <si>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</si>
  <si>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</si>
  <si>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PERSONAS VINCULADAS</t>
  </si>
  <si>
    <t xml:space="preserve">Deudas Finacieras </t>
  </si>
  <si>
    <t>FLUJO DE EFECTIVO POR ACTIVIDADES OPERATIVAS</t>
  </si>
  <si>
    <t xml:space="preserve">FLUJO DE EFECTIVO POR ACTIVIDADES DE INVERSION </t>
  </si>
  <si>
    <t>FLUJO DE EFECTIVO POR ACTIVIDADES DE FINANCIAMIENTO</t>
  </si>
  <si>
    <t>A la fecha de cierre del presente informe, la Sociedad no cuenta con saldos a cobrar a personas y empresas vinculadas.</t>
  </si>
  <si>
    <t>A continuación, se detalla la composición:</t>
  </si>
  <si>
    <t>La Sociedad no cuenta con garantías otorgadas que impliquen activos comprometidos a la fecha de cierre de los estados financieros.</t>
  </si>
  <si>
    <t xml:space="preserve">Inversiones Permanentes </t>
  </si>
  <si>
    <t>Impuesto a la Renta a Pagar</t>
  </si>
  <si>
    <t>Asesoría Legal</t>
  </si>
  <si>
    <t>Gastos Bancarios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</si>
  <si>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</si>
  <si>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</si>
  <si>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</si>
  <si>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</si>
  <si>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</si>
  <si>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</si>
  <si>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</si>
  <si>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</si>
  <si>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</si>
  <si>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</si>
  <si>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</si>
  <si>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</si>
  <si>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</si>
  <si>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</si>
  <si>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</si>
  <si>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</si>
  <si>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</si>
  <si>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</si>
  <si>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</si>
  <si>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</si>
  <si>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</si>
  <si>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</si>
  <si>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</si>
  <si>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</si>
  <si>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</si>
  <si>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</si>
  <si>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</si>
  <si>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</si>
  <si>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</si>
  <si>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</si>
  <si>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</si>
  <si>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</si>
  <si>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</si>
  <si>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</si>
  <si>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</si>
  <si>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</si>
  <si>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</si>
  <si>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Efectivo (usado) por otras actividades</t>
  </si>
  <si>
    <t>Pagos a proveedores</t>
  </si>
  <si>
    <t>Dividendos pagados</t>
  </si>
  <si>
    <t>Gastos financieros</t>
  </si>
  <si>
    <t>Otros egresos</t>
  </si>
  <si>
    <t>Ingresos por servicios</t>
  </si>
  <si>
    <t>Ingresos por operaciones y servicios a personas relacionas</t>
  </si>
  <si>
    <t>Otros ingresos</t>
  </si>
  <si>
    <t>Creditos</t>
  </si>
  <si>
    <t>Otros Activos</t>
  </si>
  <si>
    <t>Efectivo pagado por adquisición de inversiones</t>
  </si>
  <si>
    <t>Bienes de uso</t>
  </si>
  <si>
    <t>Otros Activos no corriente</t>
  </si>
  <si>
    <t xml:space="preserve">Activos intagibles y Cargos diferidos </t>
  </si>
  <si>
    <t>Impuesto a la renta</t>
  </si>
  <si>
    <t>Aguinaldos</t>
  </si>
  <si>
    <t>Auditoría Externa</t>
  </si>
  <si>
    <t>Constitucion de Reserva Legal</t>
  </si>
  <si>
    <t>Constitucion de Reservas Facultativas</t>
  </si>
  <si>
    <t>Otros Honorarios Profesionales</t>
  </si>
  <si>
    <t>AVALON Administradora de Fondos Patrimoniales de Inversión S.A.</t>
  </si>
  <si>
    <t>AVALON ADMINISTRADORA DE FONDOS PATRIMONIALES DE INVERSIÓN S.A.</t>
  </si>
  <si>
    <t>Pitiantuta esq. España Nº 485. Asunción, Paraguay</t>
  </si>
  <si>
    <t>(+595) 21 611 308</t>
  </si>
  <si>
    <t>www.avalon.com.py</t>
  </si>
  <si>
    <t>N° 182 | 10 de junio de 2021</t>
  </si>
  <si>
    <t>Matrícula N° 34.864, Serie Comercial, Folio N° 1 de fecha 14 de junio de 2021</t>
  </si>
  <si>
    <t>Rene Yuri Ruiz Diaz Angert</t>
  </si>
  <si>
    <t>Dario Anibal Brugiati</t>
  </si>
  <si>
    <t>Juan Jose Pando</t>
  </si>
  <si>
    <t>Cristian Bernardino Caballero Sanchez</t>
  </si>
  <si>
    <t>Eduardo Alfredo Apud Martinez</t>
  </si>
  <si>
    <t>Avalon Casa de Bolsa S.A.</t>
  </si>
  <si>
    <t>TIPO DE VÍNCULO</t>
  </si>
  <si>
    <t>Dario Brugiati</t>
  </si>
  <si>
    <t>Banco Continental Cta Cte N°01-311650-06</t>
  </si>
  <si>
    <t>Equipos de Computación</t>
  </si>
  <si>
    <t>Gastos de Constitución</t>
  </si>
  <si>
    <t>Operaciones a Liquidar Gs</t>
  </si>
  <si>
    <t>Diferencia de cambio cuentas activas</t>
  </si>
  <si>
    <t>Diferencia de cambio cuentas pasivas</t>
  </si>
  <si>
    <t xml:space="preserve">        Bonos Financieros - Gs</t>
  </si>
  <si>
    <t xml:space="preserve">        BBCP - Gs</t>
  </si>
  <si>
    <t>NOTA</t>
  </si>
  <si>
    <t>MOVIMIENTOS</t>
  </si>
  <si>
    <t xml:space="preserve"> - Bienes de uso: Las depreciaciones se calculan por el método de línea recta, en base a la vida útil estimada del bien, a partir del año siguiente de su incorporación al patrimonio de la Sociedad.</t>
  </si>
  <si>
    <t>No Aplicable</t>
  </si>
  <si>
    <t>PASIVOS NO CORRIENTES</t>
  </si>
  <si>
    <t>A la fecha de cierre del presente informe, la Sociedad no cuenta con créditos en Deudores varios.</t>
  </si>
  <si>
    <t>A la fecha de cierre del presente informe, la Sociedad no cuenta con deudas financieras de corto ni de largo plazo.</t>
  </si>
  <si>
    <t>A la fecha de cierre del presente informe, la Sociedad no cuenta con documentos y cuentas por pagar de corto ni largo plazo.</t>
  </si>
  <si>
    <t>ACTIVOS NO CORRIENTES</t>
  </si>
  <si>
    <t>A la fecha del presente informe, la Sociedad  no cuenta con ingresos que deban ser informados.</t>
  </si>
  <si>
    <t>Adquisicion de Acciones y titulos de Deudas y otros titulos de inversion</t>
  </si>
  <si>
    <t>Notas a los Estados Financieros (Nota 1 a Nota 3)</t>
  </si>
  <si>
    <t>Notas a los Estados Financieros (Nota 4 a Nota 10)</t>
  </si>
  <si>
    <t>AVALON ADMINISTRADORA DE FONDOS PATRIMONIALES DE INVERSION S.A.</t>
  </si>
  <si>
    <t>Certificado de Registro Nº 097_15102021</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</si>
  <si>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</si>
  <si>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afpisa@avalon.com.py</t>
  </si>
  <si>
    <t>Accionista Mayoritario (*)</t>
  </si>
  <si>
    <t>CDA - Gs</t>
  </si>
  <si>
    <t>Programas Informáticos en Desarrollo USD</t>
  </si>
  <si>
    <t>Proveedores de Bienes y/o Servicios U$S</t>
  </si>
  <si>
    <t>Ingresos por ajustes y redondeos</t>
  </si>
  <si>
    <t>Sueldos y Jornales</t>
  </si>
  <si>
    <t>Cargas Sociales</t>
  </si>
  <si>
    <t>Aporte Patronal IPS 16,5%</t>
  </si>
  <si>
    <t>Servicios Contables</t>
  </si>
  <si>
    <t>Patentes y Tasas Municipales</t>
  </si>
  <si>
    <t>Otros Gastos Administrativos</t>
  </si>
  <si>
    <t>Recargos y Multas - SET</t>
  </si>
  <si>
    <t>Recargos y Multas - Municipalidad</t>
  </si>
  <si>
    <t>Egresos por Ajuste de Redondeo</t>
  </si>
  <si>
    <t>Devengamiento Interes CDA Gs</t>
  </si>
  <si>
    <t>Diferencia de cambio cuentas activa</t>
  </si>
  <si>
    <t>Diferencia de cambio cuentas pasiva</t>
  </si>
  <si>
    <t>Gasto de Venta</t>
  </si>
  <si>
    <t>Gastos de Administracion</t>
  </si>
  <si>
    <t>Gastos Fiscales</t>
  </si>
  <si>
    <t>Otros Egresos</t>
  </si>
  <si>
    <t>EMISOR</t>
  </si>
  <si>
    <t>VALOR DE COSTO</t>
  </si>
  <si>
    <t>VALOR CONTABLE</t>
  </si>
  <si>
    <t>VALOR NOMINAL UNITARIO</t>
  </si>
  <si>
    <t>VALOR DE COTIZACION</t>
  </si>
  <si>
    <t>VENCIMIENTO</t>
  </si>
  <si>
    <t>Certificados de Depósito de Ahorro (CDA) - GS</t>
  </si>
  <si>
    <t>Lidia Coronel Carmona</t>
  </si>
  <si>
    <t>Auditoria Interna</t>
  </si>
  <si>
    <t>Accionista Minoritario (**)</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</si>
  <si>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</si>
  <si>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A la fecha de la emisión de los presentes estados financieros, no existen hechos posteriores relevantes que mencionar.</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</si>
  <si>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</si>
  <si>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</si>
  <si>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</si>
  <si>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</si>
  <si>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</si>
  <si>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</si>
  <si>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</si>
  <si>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</si>
  <si>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</si>
  <si>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</si>
  <si>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</si>
  <si>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Estados Financieros correspondientes al período finalizado al</t>
  </si>
  <si>
    <t>Los bienes de uso son registrados a su valor de adquisición deducido el impuesto.</t>
  </si>
  <si>
    <t>A la fecha de la emisión de los presentes estados financieros, no existen asuntos relevantes que mencionar.</t>
  </si>
  <si>
    <t>Las 10 notas que se acompañan forman parte integrante de los Estados Financieros</t>
  </si>
  <si>
    <t>,</t>
  </si>
  <si>
    <t>Banco Continental Cta Cte N°01-290327-02</t>
  </si>
  <si>
    <t>Anticipos a Proveedores Gs</t>
  </si>
  <si>
    <t>Canon Anual CNV</t>
  </si>
  <si>
    <t>Proveedores de Bienes y/o Servicios Gs</t>
  </si>
  <si>
    <t>Aguinaldos por Pagar</t>
  </si>
  <si>
    <t>Auditoría Externa U$S</t>
  </si>
  <si>
    <t>Administración Fondo Mutuo GS</t>
  </si>
  <si>
    <t>CDA Gs - VINCULADAS</t>
  </si>
  <si>
    <t>Gratificaciones por desempeño</t>
  </si>
  <si>
    <t>Serv. de Seguridad Informatica.</t>
  </si>
  <si>
    <t>Honorarios de Escribanía</t>
  </si>
  <si>
    <t>Depreciacion Equipos de Computación</t>
  </si>
  <si>
    <t>Amortización de Activos Intangibles</t>
  </si>
  <si>
    <t>IVA Costo</t>
  </si>
  <si>
    <t>(Depreciacion Acumulada)</t>
  </si>
  <si>
    <t>Serv. Centralizados (SLA) - VINCULADAS</t>
  </si>
  <si>
    <t>Amortización de Gastos de Organización</t>
  </si>
  <si>
    <t>Caja</t>
  </si>
  <si>
    <t>Fondo Fijo Gs</t>
  </si>
  <si>
    <t>Licencia USD</t>
  </si>
  <si>
    <t>Recupero de Gastos GS - VINC</t>
  </si>
  <si>
    <t>Comisiones Servicios de Custodia GS</t>
  </si>
  <si>
    <t>Aranceles pagados CNV Gs.</t>
  </si>
  <si>
    <t>Capacitación y Entrenamiento</t>
  </si>
  <si>
    <t>Seguros Privados al Personal</t>
  </si>
  <si>
    <t>Auditoria Externa GND</t>
  </si>
  <si>
    <t>Canon Seprelad</t>
  </si>
  <si>
    <t>Papelería,Útiles e Impresos</t>
  </si>
  <si>
    <t>Gastos de Cafetería</t>
  </si>
  <si>
    <t>Gastos no Deducibles</t>
  </si>
  <si>
    <t xml:space="preserve"> (Cifras expresadas en guaraníes)</t>
  </si>
  <si>
    <t xml:space="preserve">Dario Brugiati      </t>
  </si>
  <si>
    <t>Edificio Banco Continental 1er. Piso. Pitiantuta esq. España. Asunción, Paraguay.</t>
  </si>
  <si>
    <t>90,02% de participación en el capital y en votos.</t>
  </si>
  <si>
    <t>Casa de Bolsa.</t>
  </si>
  <si>
    <t>9,98% de participación en el capital y en votos.</t>
  </si>
  <si>
    <t>1.1                    Naturaleza jurídica de las actividades de la sociedad</t>
  </si>
  <si>
    <t>2.1                  Bases para la preparación de los estados financieros</t>
  </si>
  <si>
    <r>
      <t xml:space="preserve">a.  </t>
    </r>
    <r>
      <rPr>
        <u/>
        <sz val="11"/>
        <color theme="1"/>
        <rFont val="Outfit"/>
      </rPr>
      <t>Moneda extranjer</t>
    </r>
    <r>
      <rPr>
        <sz val="11"/>
        <color theme="1"/>
        <rFont val="Outfit"/>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</si>
  <si>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Outfit"/>
      </rPr>
      <t>Inversiones temporales</t>
    </r>
  </si>
  <si>
    <r>
      <rPr>
        <sz val="11"/>
        <color theme="1"/>
        <rFont val="Outfit"/>
      </rPr>
      <t xml:space="preserve">c.  </t>
    </r>
    <r>
      <rPr>
        <u/>
        <sz val="11"/>
        <color theme="1"/>
        <rFont val="Outfit"/>
      </rPr>
      <t>Bienes de uso:</t>
    </r>
  </si>
  <si>
    <r>
      <rPr>
        <sz val="11"/>
        <color theme="1"/>
        <rFont val="Outfit"/>
      </rPr>
      <t xml:space="preserve">d.  </t>
    </r>
    <r>
      <rPr>
        <u/>
        <sz val="11"/>
        <color theme="1"/>
        <rFont val="Outfit"/>
      </rPr>
      <t>Activos intangibles:</t>
    </r>
  </si>
  <si>
    <t>2.3                 Política de constitución de previsiones</t>
  </si>
  <si>
    <t>2.4                  Política de depreciaciones y amortizaciones</t>
  </si>
  <si>
    <t>2.5                 Política de reconocimiento de ingresos</t>
  </si>
  <si>
    <t>2.6                   Base para la preparación del Estado de flujo de efectivo</t>
  </si>
  <si>
    <t>2.7                    Impuesto a la renta</t>
  </si>
  <si>
    <t>NOTA 1    INFORMACIÓN BÁSICA DE LA EMPRESA</t>
  </si>
  <si>
    <t>NOTA 2   PRINCIPALES POLÍTICAS Y PRÁCTICAS CONTABLES APLICADAS</t>
  </si>
  <si>
    <t>NOTA 3     CAMBIO DE POLÍTICAS Y PROCEDIMIENTOS DE CONTABILIDAD</t>
  </si>
  <si>
    <t>a)                    Bases de contabilización</t>
  </si>
  <si>
    <t>b)                    Información comparativa</t>
  </si>
  <si>
    <t>2.2                 Criterios de valuación</t>
  </si>
  <si>
    <t>NOTA 4    CRITERIOS ESPECÍFICOS DE VALUACIÓN</t>
  </si>
  <si>
    <t>4.a                 Valuación en moneda extranjera</t>
  </si>
  <si>
    <t>4.b                 Posición en moneda extranjera</t>
  </si>
  <si>
    <t>4.c                  Diferencia de cambio en moneda extranjera</t>
  </si>
  <si>
    <t>NOTA 5    INFORMACIÓN REFERENTE A LOS PRINCIPALES ACTIVOS, PASIVOS Y RESULTADOS</t>
  </si>
  <si>
    <t>5.1                     Disponibilidades</t>
  </si>
  <si>
    <t>5.2                    Inversiones temporarias</t>
  </si>
  <si>
    <t>5.3                    Créditos</t>
  </si>
  <si>
    <t>5.3.b)              Cuentas a Cobrar a personas y empresas relacionadas</t>
  </si>
  <si>
    <t>5.3.c)              Deudores varios:</t>
  </si>
  <si>
    <t>5.4                   Bienes de uso</t>
  </si>
  <si>
    <t>5.5                   Cargos diferidos</t>
  </si>
  <si>
    <t>5.6                    Activo Intangibles</t>
  </si>
  <si>
    <t>5.7                    Otros activos corrientes y no corrientes</t>
  </si>
  <si>
    <t>5.8                     Préstamos financieros a corto y largo plazo</t>
  </si>
  <si>
    <t>5.9                     Documentos y Cuentas por pagar (corto y largo plazo)</t>
  </si>
  <si>
    <t>5.10                  Cuentas a pagar a personas y empresas relacionadas (corto y largo plazo)</t>
  </si>
  <si>
    <t>5.11                    Otros Pasivos corrientes y no corrientes</t>
  </si>
  <si>
    <t>5.12                   Patrimonio</t>
  </si>
  <si>
    <t>5.13                 Saldos con personas y empresas relacionadas</t>
  </si>
  <si>
    <t>5.14                 Previsiones</t>
  </si>
  <si>
    <t>5.15                  Resultado con personas y empresas vinculadas</t>
  </si>
  <si>
    <t xml:space="preserve">5.16                  Ingresos </t>
  </si>
  <si>
    <t>5.16. a)           Ingresos por servicios</t>
  </si>
  <si>
    <t>5.16. b)           Ingresos financieros</t>
  </si>
  <si>
    <t>5.16. c)           Ingresos por operaciones y servicios a personas relacionadas</t>
  </si>
  <si>
    <t>5.16.d)            Otros Ingresos</t>
  </si>
  <si>
    <t>5.17                 Egresos</t>
  </si>
  <si>
    <t>NOTA 6.       INFORMACIÓN REFERENTE A CONTINGENCIAS Y COMPROMISOS</t>
  </si>
  <si>
    <t>6.a)                  Compromisos directos</t>
  </si>
  <si>
    <t>6.b)                  Contingencias legales</t>
  </si>
  <si>
    <t>NOTA 7.       HECHOS POSTERIORES AL CIERRE DEL EJERCICIO</t>
  </si>
  <si>
    <t>NOTA 8.       LIMITACIÓN A LA LIBRE DISPONIBILIDAD DE LOS ACTIVOS O DEL PATRIMONIO Y CUALQUIER RESTRICCIÓN AL DERECHO DE PROPIEDAD</t>
  </si>
  <si>
    <t>NOTA 9.       SANCIONES</t>
  </si>
  <si>
    <t>NOTA 10.     OTROS ASUNTOS RELEVANTES</t>
  </si>
  <si>
    <t>VALORES AL INICIO DEL EJERCICIO</t>
  </si>
  <si>
    <t>ALTAS</t>
  </si>
  <si>
    <t>BAJAS</t>
  </si>
  <si>
    <t>VALORES AL CIERRE DEL PERÍODO</t>
  </si>
  <si>
    <t>ACUMULADAS AL INICIO
DEL
EJERCICIO</t>
  </si>
  <si>
    <t>REVALUO DEL PERIODO</t>
  </si>
  <si>
    <t>ACUMULADAS AL CIERRE</t>
  </si>
  <si>
    <t>NETO RESULTADO</t>
  </si>
  <si>
    <t>Operaciones a Liquidar GS</t>
  </si>
  <si>
    <t>Gastos Pagados por Adelantado - FIX</t>
  </si>
  <si>
    <t>Ingresos extraordinarios</t>
  </si>
  <si>
    <t>Aranceles pagados CB Gs</t>
  </si>
  <si>
    <t>Otros gastos a favor del personal</t>
  </si>
  <si>
    <t>Movildad y Transporte</t>
  </si>
  <si>
    <t>Gastos de refrigerios</t>
  </si>
  <si>
    <t>Alojamiento - Hospedaje</t>
  </si>
  <si>
    <t>Telefonia - Celular</t>
  </si>
  <si>
    <t>Ingresos financieros</t>
  </si>
  <si>
    <t>Gastos de administracion</t>
  </si>
  <si>
    <t>Gastos de ventas</t>
  </si>
  <si>
    <t>Gastos fiscales</t>
  </si>
  <si>
    <t>Gastos de viaje</t>
  </si>
  <si>
    <t>Honorarios por Servicios de Calificadora</t>
  </si>
  <si>
    <t>Ingresos</t>
  </si>
  <si>
    <t>Diferencia de Precio en Compra  - CDA GS</t>
  </si>
  <si>
    <t>Diferencia de Precio en Venta - CDA GS</t>
  </si>
  <si>
    <t>Egresos</t>
  </si>
  <si>
    <t>Fondos de Garantía GS</t>
  </si>
  <si>
    <t>Diferencia de Precio en Compra - CDA GS</t>
  </si>
  <si>
    <t>Bonos Corporativos - Gs</t>
  </si>
  <si>
    <t>Honorarios Directores</t>
  </si>
  <si>
    <t>Honorarios Síndicos</t>
  </si>
  <si>
    <t>IVA a Pagar</t>
  </si>
  <si>
    <t>Recupero de Comisiones Comerciales</t>
  </si>
  <si>
    <t>Honorarios Extraordinarios</t>
  </si>
  <si>
    <t>Serie</t>
  </si>
  <si>
    <t>Devengamiento Interes Bonos Corporativos GS</t>
  </si>
  <si>
    <t>DA7238</t>
  </si>
  <si>
    <t>DA7239</t>
  </si>
  <si>
    <t>DA7240</t>
  </si>
  <si>
    <t>DA7237</t>
  </si>
  <si>
    <t>BANCO CONTINENTAL S.A.E.C.A.</t>
  </si>
  <si>
    <t>Total al 31.12.2022</t>
  </si>
  <si>
    <t>CEMENTOS CONCEPCIÓN SOCIEDAD ANÓNIMA EMISORA</t>
  </si>
  <si>
    <t>PYCEC01F2492</t>
  </si>
  <si>
    <t>PYICA03F2738</t>
  </si>
  <si>
    <t>Devengamiento Dif de Precio - CDA Gs</t>
  </si>
  <si>
    <t>Tipo de cambio Comprador</t>
  </si>
  <si>
    <t>Tipo de cambio Vendedor</t>
  </si>
  <si>
    <t>Seguro Medico y Reaseguro</t>
  </si>
  <si>
    <t>Recupero de Gasto</t>
  </si>
  <si>
    <t>Referidos comerciales</t>
  </si>
  <si>
    <t>I-1</t>
  </si>
  <si>
    <t>1 - 31507</t>
  </si>
  <si>
    <t>I-2</t>
  </si>
  <si>
    <t>31508 - 35000</t>
  </si>
  <si>
    <t>II-3</t>
  </si>
  <si>
    <t>35001 - 66507</t>
  </si>
  <si>
    <t>II-4</t>
  </si>
  <si>
    <t>66508 - 70000</t>
  </si>
  <si>
    <t>-</t>
  </si>
  <si>
    <t>ESTADO DE CAMBIOS EN EL PATRIMONIO NETO</t>
  </si>
  <si>
    <t>Arnold David Benitez Riveros</t>
  </si>
  <si>
    <t>Comisiones Pagadas por Adelantada</t>
  </si>
  <si>
    <t>Gastos a reembolsar GS - Vinculadas</t>
  </si>
  <si>
    <t>Retención IVA a Pagar</t>
  </si>
  <si>
    <t>Retención RENTA a Pagar</t>
  </si>
  <si>
    <t>Bonos Corporativos - Gs VINCULADAS</t>
  </si>
  <si>
    <t>Corretaje GS</t>
  </si>
  <si>
    <t>Corretaje USD</t>
  </si>
  <si>
    <t>Aranceles Pagados BVA GS</t>
  </si>
  <si>
    <t>Vacaciones</t>
  </si>
  <si>
    <t>Otros Beneficios a favor del personal</t>
  </si>
  <si>
    <t>Asesoria Impositiva</t>
  </si>
  <si>
    <t>Cumplimiento Corporativo</t>
  </si>
  <si>
    <t>Honorarios por Serv de Informe</t>
  </si>
  <si>
    <t>Retención Renta</t>
  </si>
  <si>
    <t>Saldo al inicio del ejercicio 2023</t>
  </si>
  <si>
    <t>Total al 31.03.2023</t>
  </si>
  <si>
    <t>Total al 31.03.2022</t>
  </si>
  <si>
    <t>Recargos y Multas - ips</t>
  </si>
  <si>
    <t>Gerente de Administración y Finanzas</t>
  </si>
  <si>
    <t>Fideicomiso de Administración Negocios y Servicios S.A.</t>
  </si>
  <si>
    <t>Fideicomios de Administración Negocios y Servicios S.A.</t>
  </si>
  <si>
    <t>Avda Mcal López esq Gral. Eugenio Garay. Asunción, Paraguay.</t>
  </si>
  <si>
    <t>Actividades auxiliares de intermediación financiera.</t>
  </si>
  <si>
    <t xml:space="preserve"> Indemnización y Preaviso</t>
  </si>
  <si>
    <t xml:space="preserve"> Aguinaldos por Pagar</t>
  </si>
  <si>
    <t>Retribuciones Especiales a pagar</t>
  </si>
  <si>
    <t>Provisiones GS</t>
  </si>
  <si>
    <t>DETALLE</t>
  </si>
  <si>
    <t>MONEDA EXTRANJERA</t>
  </si>
  <si>
    <t>CLASE</t>
  </si>
  <si>
    <t>MONTO</t>
  </si>
  <si>
    <t>CAMBIO VIGENTE</t>
  </si>
  <si>
    <t>SALDO PERIODO ACTUAL</t>
  </si>
  <si>
    <t>CAMBIO CIERRE EJERCICIO ANTERIOR</t>
  </si>
  <si>
    <t>SALDO AL CIERRE DEL EJERCICIO ANTERIOR</t>
  </si>
  <si>
    <t>TIPO DE CAMBIO</t>
  </si>
  <si>
    <t>MONTO AJUSTADO GS</t>
  </si>
  <si>
    <t>CUENTA</t>
  </si>
  <si>
    <t>Total Certificados de Depósito de Ahorro (CDA) - GS</t>
  </si>
  <si>
    <t>Bonos - Gs</t>
  </si>
  <si>
    <t>Total Bonos - Gs</t>
  </si>
  <si>
    <t>Programas Informáticos en Desarrollo GS</t>
  </si>
  <si>
    <t>Administración Fondo Mutuo USD</t>
  </si>
  <si>
    <t>CORRIENTE</t>
  </si>
  <si>
    <t>NO CORRIENTE</t>
  </si>
  <si>
    <t>Gastos de publicidad y marketing</t>
  </si>
  <si>
    <t>REPRESENTANTES LEGALES</t>
  </si>
  <si>
    <t>DIRECTORIO</t>
  </si>
  <si>
    <t>PLANA EJECUTIVA</t>
  </si>
  <si>
    <r>
      <t xml:space="preserve">1.  </t>
    </r>
    <r>
      <rPr>
        <b/>
        <u/>
        <sz val="12"/>
        <color theme="1"/>
        <rFont val="Outfit"/>
      </rPr>
      <t>IDENTIFICACIÓN</t>
    </r>
  </si>
  <si>
    <r>
      <t xml:space="preserve">2.  </t>
    </r>
    <r>
      <rPr>
        <b/>
        <u/>
        <sz val="12"/>
        <color theme="1"/>
        <rFont val="Outfit"/>
      </rPr>
      <t>ANTECEDENTES DE CONSTITUCIÓN DE LA SOCIEDAD</t>
    </r>
  </si>
  <si>
    <r>
      <t xml:space="preserve">3.  </t>
    </r>
    <r>
      <rPr>
        <b/>
        <u/>
        <sz val="12"/>
        <color rgb="FF000000"/>
        <rFont val="Outfit"/>
      </rPr>
      <t>ADMINISTRACIÓN</t>
    </r>
  </si>
  <si>
    <r>
      <t xml:space="preserve">4.  </t>
    </r>
    <r>
      <rPr>
        <b/>
        <u/>
        <sz val="12"/>
        <color theme="1"/>
        <rFont val="Outfit"/>
      </rPr>
      <t>CAPITAL Y PROPIEDAD</t>
    </r>
  </si>
  <si>
    <r>
      <t xml:space="preserve">5.  </t>
    </r>
    <r>
      <rPr>
        <b/>
        <u/>
        <sz val="12"/>
        <color rgb="FF000000"/>
        <rFont val="Outfit"/>
      </rPr>
      <t>AUDITOR EXTERNO INDEPENDIENTE</t>
    </r>
    <r>
      <rPr>
        <u/>
        <sz val="12"/>
        <color rgb="FF000000"/>
        <rFont val="Outfit"/>
      </rPr>
      <t xml:space="preserve"> </t>
    </r>
  </si>
  <si>
    <r>
      <t>(*) Accionista Mayoritario:</t>
    </r>
    <r>
      <rPr>
        <sz val="12"/>
        <color theme="1"/>
        <rFont val="Outfit"/>
      </rPr>
      <t xml:space="preserve"> </t>
    </r>
  </si>
  <si>
    <r>
      <t>Domicilio legal:</t>
    </r>
    <r>
      <rPr>
        <sz val="12"/>
        <color theme="1"/>
        <rFont val="Outfit"/>
      </rPr>
      <t xml:space="preserve"> </t>
    </r>
  </si>
  <si>
    <r>
      <t>Participación</t>
    </r>
    <r>
      <rPr>
        <sz val="12"/>
        <color theme="1"/>
        <rFont val="Outfit"/>
      </rPr>
      <t xml:space="preserve">: </t>
    </r>
  </si>
  <si>
    <r>
      <t>Actividad principal:</t>
    </r>
    <r>
      <rPr>
        <sz val="12"/>
        <color theme="1"/>
        <rFont val="Outfit"/>
      </rPr>
      <t xml:space="preserve"> </t>
    </r>
  </si>
  <si>
    <r>
      <t>(**) Accionista Minoritario:</t>
    </r>
    <r>
      <rPr>
        <sz val="12"/>
        <color theme="1"/>
        <rFont val="Outfit"/>
      </rPr>
      <t xml:space="preserve"> </t>
    </r>
  </si>
  <si>
    <r>
      <t xml:space="preserve">5.1   Auditor Externo Independiente designado: </t>
    </r>
    <r>
      <rPr>
        <sz val="12"/>
        <color rgb="FF000000"/>
        <rFont val="Outfit"/>
      </rPr>
      <t xml:space="preserve">  </t>
    </r>
  </si>
  <si>
    <t>BCA – Benitez Codas &amp; Asociados (Corresponsal en Paraguay de KPMG International Cooperative)</t>
  </si>
  <si>
    <t xml:space="preserve">5.2  Número de Inscripción en el Registro de la CNV: </t>
  </si>
  <si>
    <t>AE 015</t>
  </si>
  <si>
    <r>
      <t xml:space="preserve">6. </t>
    </r>
    <r>
      <rPr>
        <b/>
        <u/>
        <sz val="12"/>
        <color rgb="FF000000"/>
        <rFont val="Outfit"/>
      </rPr>
      <t>PERSONAS VINCULADAS</t>
    </r>
  </si>
  <si>
    <t>5.1</t>
  </si>
  <si>
    <t>5.2</t>
  </si>
  <si>
    <t>5.7</t>
  </si>
  <si>
    <t>5.4</t>
  </si>
  <si>
    <t>5.5 / 5.6</t>
  </si>
  <si>
    <t>5.11</t>
  </si>
  <si>
    <t>5.16 a</t>
  </si>
  <si>
    <t>5.16 b</t>
  </si>
  <si>
    <t>5.15</t>
  </si>
  <si>
    <t>5.16.d</t>
  </si>
  <si>
    <t>5.17</t>
  </si>
  <si>
    <r>
      <rPr>
        <b/>
        <sz val="12"/>
        <color rgb="FFFFFFFF"/>
        <rFont val="Outfit"/>
      </rPr>
      <t>CUENTAS</t>
    </r>
  </si>
  <si>
    <r>
      <rPr>
        <b/>
        <sz val="12"/>
        <color rgb="FFFFFFFF"/>
        <rFont val="Outfit"/>
      </rPr>
      <t>VALORES DE ORIGEN</t>
    </r>
  </si>
  <si>
    <r>
      <rPr>
        <b/>
        <sz val="12"/>
        <color rgb="FFFFFFFF"/>
        <rFont val="Outfit"/>
      </rPr>
      <t>DEPRECIACIONES</t>
    </r>
  </si>
  <si>
    <r>
      <t xml:space="preserve">Dieta a Directores </t>
    </r>
    <r>
      <rPr>
        <b/>
        <sz val="12"/>
        <rFont val="Outfit"/>
      </rPr>
      <t>(*)</t>
    </r>
  </si>
  <si>
    <r>
      <t xml:space="preserve">(*) </t>
    </r>
    <r>
      <rPr>
        <sz val="12"/>
        <color rgb="FF000000"/>
        <rFont val="Outfit"/>
      </rPr>
      <t>Reexpresado a efectos comparativos</t>
    </r>
  </si>
  <si>
    <t>Otras cuentas por cobrar - Gs.</t>
  </si>
  <si>
    <t>Indemnizacion y Preaviso a Pagar</t>
  </si>
  <si>
    <t>Bonos Financieros - Gs VINCULADAS</t>
  </si>
  <si>
    <t>Bonos Públicos - Gs</t>
  </si>
  <si>
    <t>Las partidas de activos y pasivos en moneda extranjera al  30 de junio de 2023 y 30 de junio de 2022 fueron valuadas al tipo de cambio de cierre proporcionado por la Subsecretaría de Estado de Tributación, el cual no difiere significativamente respecto del vigente en el mercado libre de cambios:</t>
  </si>
  <si>
    <t>PERIODO ACTUAL 30/06/2023</t>
  </si>
  <si>
    <t>PERIODO ANTERIOR 30/06/2022</t>
  </si>
  <si>
    <t>NOTAS A LOS ESTADOS FINANCIEROS AL 30 DE JUNIO DE 2023</t>
  </si>
  <si>
    <t>Las previsiones para eventuales pérdidas derivadas de cuentas de dudoso cobro se determinan a fin de año sobre la base del estudio de la cartera de créditos realizado con el objeto de determinar la porción no recuperable de las cuentas a cobrar.
Al  30 de junio de 2023  la Sociedad no cuenta con créditos atrasados de importes significativos que requiera una constitución de previsión de algún tipo.</t>
  </si>
  <si>
    <t>Cindy Arce</t>
  </si>
  <si>
    <t>EJERCICIO ANTERIOR 31/12/2022</t>
  </si>
  <si>
    <t>BANCO RIO S.A.E.C.A</t>
  </si>
  <si>
    <t>EE01</t>
  </si>
  <si>
    <t>EE02</t>
  </si>
  <si>
    <t>INSTITUTO DE CAPACITACION Y DESARROLLO EMPRESARIAL SOCIEDAD ANONIMA</t>
  </si>
  <si>
    <t>PYTNA01F8731</t>
  </si>
  <si>
    <t>PYTNA01F1249</t>
  </si>
  <si>
    <t>PYTNA01F1255</t>
  </si>
  <si>
    <t>MINISTERIO DE HACIENDA</t>
  </si>
  <si>
    <t>Total al 30.06.2023</t>
  </si>
  <si>
    <t>Auditoría Externa Gs</t>
  </si>
  <si>
    <t>Total al 30.06.2022</t>
  </si>
  <si>
    <t xml:space="preserve"> Cindy Arce</t>
  </si>
  <si>
    <t>Activo</t>
  </si>
  <si>
    <t>5.3. a)   Documentos y Cuentas Cobrar</t>
  </si>
  <si>
    <t>5.3</t>
  </si>
  <si>
    <t>CORRESPONDIENTE AL 30 DE JUNIO DE 2023 PRESENTADO EN FORMA COMPARATIVA CON EL EJERCICIO ANTERIOR CERRADO EL 31 DE DICIEMBRE DE 2022</t>
  </si>
  <si>
    <t>CORRESPONDIENTE AL 30 DE JUNIO DE 2023 PRESENTADO EN FORMA COMPARATIVA CON EL MISMO PERIODO                                                                        ANTERIOR FINALIZADO EL 30 DE JUNIO DE 2022</t>
  </si>
  <si>
    <t>30 de junio de 2023</t>
  </si>
  <si>
    <t>Información al 30 de junio de 2023</t>
  </si>
  <si>
    <t>Total al 30/06/2023</t>
  </si>
  <si>
    <t>Total al 30/06/2022</t>
  </si>
  <si>
    <t>Al 30 de junio de 2023, el capital social (de acuerdo con el artículo N° 5 de los estatutos sociales) es de Gs. 10.000.000.000, representado por 100.000 acciones nominativas de Gs. 100.000 cada una,con acciones de la clase Nominativas. En fecha 28/06 el accionista Avalon Casa de Bolsa SA, ha realizado la integración de sus acciones por un total de G 2.700.600.000 a su vez el accionista Fideicomiso de Administración de Negocios y Servicos SA por un total de G 299.400.000, quedando la Sociedad con el capital integrado en un 100% .-</t>
  </si>
  <si>
    <t>III-5</t>
  </si>
  <si>
    <t>III-6</t>
  </si>
  <si>
    <t>70001 - 97006</t>
  </si>
  <si>
    <t>97007 - 100000</t>
  </si>
  <si>
    <t xml:space="preserve">Los estados financieros al 30 de junio de 2023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2022. </t>
  </si>
  <si>
    <t>5.10</t>
  </si>
  <si>
    <t>CORRESPONDIENTE AL 30 DE JUNIO DE 2023 PRESENTADO EN FORMA COMPARATIVA CON EL MISMO PERIODO ANTERIOR FINALIZADO EL 30 DE JUNIO DE 2022</t>
  </si>
  <si>
    <t>Vinculacion por Activos Comprometidos</t>
  </si>
  <si>
    <t>Banco Continental S.A.E.C.A.</t>
  </si>
  <si>
    <t>Cementos Concepcion Sociedad Anonima Emisora</t>
  </si>
  <si>
    <t>Instituto de Capacitacion y Desarrollo Empresarial Sociedad Anonima</t>
  </si>
  <si>
    <t>Proveedores moneda local</t>
  </si>
  <si>
    <t>Gerente de Administracion y Finanzas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</si>
</sst>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7" formatCode="0_ ;[Red]\-0\ "/>
    <numFmt numFmtId="178" formatCode="_ * #,##0.00_ ;_ * \-#,##0.00_ ;_ * &quot;-&quot;_ ;_ @_ "/>
    <numFmt numFmtId="180" formatCode="dd/mm/yyyy;@"/>
    <numFmt numFmtId="181" formatCode="_-* #,##0_-;\-* #,##0_-;_-* &quot;-&quot;??_-;_-@_-"/>
    <numFmt numFmtId="182" formatCode="_-* #,##0.00\ &quot;Pts&quot;_-;\-* #,##0.00\ &quot;Pts&quot;_-;_-* &quot;-&quot;??\ &quot;Pts&quot;_-;_-@_-"/>
    <numFmt numFmtId="183" formatCode="0.000%"/>
    <numFmt numFmtId="184" formatCode="0.0000%"/>
  </numFmts>
  <fonts count="8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sz val="10"/>
      <name val="Arial"/>
      <family val="2"/>
    </font>
    <font>
      <sz val="10"/>
      <name val="Nimbus Sans L"/>
    </font>
    <font>
      <sz val="12"/>
      <color theme="0"/>
      <name val="Times New Roman"/>
      <family val="1"/>
    </font>
    <font>
      <b/>
      <sz val="11"/>
      <name val="Times New Roman"/>
      <family val="1"/>
    </font>
    <font>
      <sz val="11"/>
      <name val="Times New Roman"/>
      <family val="1"/>
    </font>
    <font>
      <sz val="11"/>
      <color theme="1"/>
      <name val="Times New Roman"/>
      <family val="1"/>
    </font>
    <font>
      <sz val="10"/>
      <name val="Arial"/>
      <family val="2"/>
    </font>
    <font>
      <u/>
      <sz val="11"/>
      <color theme="10"/>
      <name val="Calibri"/>
      <family val="2"/>
      <scheme val="minor"/>
    </font>
    <font>
      <b/>
      <sz val="13"/>
      <color theme="1"/>
      <name val="Times New Roman"/>
      <family val="1"/>
    </font>
    <font>
      <sz val="11"/>
      <color indexed="8"/>
      <name val="Calibri"/>
      <family val="2"/>
      <scheme val="minor"/>
    </font>
    <font>
      <sz val="10"/>
      <name val="Outfit"/>
    </font>
    <font>
      <u/>
      <sz val="11"/>
      <color theme="10"/>
      <name val="Outfit"/>
    </font>
    <font>
      <b/>
      <sz val="12"/>
      <name val="Outfit"/>
    </font>
    <font>
      <sz val="11"/>
      <color theme="1"/>
      <name val="Outfit"/>
    </font>
    <font>
      <sz val="10"/>
      <color theme="1"/>
      <name val="Outfit"/>
    </font>
    <font>
      <b/>
      <sz val="11"/>
      <name val="Outfit"/>
    </font>
    <font>
      <sz val="11"/>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b/>
      <sz val="13"/>
      <color theme="1"/>
      <name val="Outfit"/>
    </font>
    <font>
      <b/>
      <sz val="11"/>
      <color theme="1"/>
      <name val="Outfit"/>
    </font>
    <font>
      <u/>
      <sz val="11"/>
      <color theme="1"/>
      <name val="Outfit"/>
    </font>
    <font>
      <b/>
      <sz val="20"/>
      <color theme="7" tint="0.79998168889431442"/>
      <name val="Outfit"/>
    </font>
    <font>
      <b/>
      <sz val="24"/>
      <color theme="0"/>
      <name val="Outfit"/>
    </font>
    <font>
      <b/>
      <sz val="18"/>
      <color theme="1"/>
      <name val="Outfit"/>
    </font>
    <font>
      <b/>
      <u/>
      <sz val="11"/>
      <color theme="1"/>
      <name val="Outfit"/>
    </font>
    <font>
      <sz val="14"/>
      <color theme="1"/>
      <name val="Outfit"/>
    </font>
    <font>
      <u/>
      <sz val="15"/>
      <color theme="10"/>
      <name val="Outfit"/>
    </font>
    <font>
      <sz val="11"/>
      <color rgb="FFFF0000"/>
      <name val="Outfit"/>
    </font>
    <font>
      <b/>
      <sz val="11"/>
      <color rgb="FFFF0000"/>
      <name val="Outfit"/>
    </font>
    <font>
      <i/>
      <sz val="10"/>
      <color theme="1"/>
      <name val="Outfit"/>
    </font>
    <font>
      <b/>
      <sz val="12"/>
      <color rgb="FFFF0000"/>
      <name val="Outfit"/>
    </font>
    <font>
      <sz val="12"/>
      <color rgb="FFFF0000"/>
      <name val="Outfit"/>
    </font>
    <font>
      <b/>
      <sz val="12"/>
      <color rgb="FF0000FF"/>
      <name val="Outfit"/>
    </font>
    <font>
      <b/>
      <u/>
      <sz val="12"/>
      <color rgb="FF0000FF"/>
      <name val="Outfit"/>
    </font>
    <font>
      <sz val="12"/>
      <color rgb="FF0000FF"/>
      <name val="Outfit"/>
    </font>
    <font>
      <b/>
      <sz val="15"/>
      <color rgb="FFFF0000"/>
      <name val="Outfit"/>
    </font>
    <font>
      <sz val="12"/>
      <name val="Outfit"/>
    </font>
    <font>
      <u/>
      <sz val="12"/>
      <color theme="10"/>
      <name val="Outfit"/>
    </font>
    <font>
      <b/>
      <sz val="12"/>
      <color rgb="FF000000"/>
      <name val="Outfit"/>
    </font>
    <font>
      <b/>
      <u/>
      <sz val="12"/>
      <color rgb="FF000000"/>
      <name val="Outfit"/>
    </font>
    <font>
      <b/>
      <sz val="12"/>
      <color rgb="FFFFFFFF"/>
      <name val="Outfit"/>
    </font>
    <font>
      <sz val="12"/>
      <color rgb="FF000000"/>
      <name val="Outfit"/>
    </font>
    <font>
      <b/>
      <sz val="12"/>
      <color rgb="FFA5397A"/>
      <name val="Calibri"/>
      <family val="2"/>
      <scheme val="minor"/>
    </font>
    <font>
      <sz val="12"/>
      <color theme="1"/>
      <name val="Calibri"/>
      <family val="2"/>
      <scheme val="minor"/>
    </font>
    <font>
      <b/>
      <sz val="12"/>
      <color rgb="FFCD5937"/>
      <name val="Calibri"/>
      <family val="2"/>
      <scheme val="minor"/>
    </font>
    <font>
      <u/>
      <sz val="12"/>
      <color rgb="FF000000"/>
      <name val="Outfit"/>
    </font>
    <font>
      <b/>
      <sz val="12"/>
      <color theme="5" tint="-0.249977111117893"/>
      <name val="Outfit"/>
    </font>
    <font>
      <b/>
      <sz val="12"/>
      <color rgb="FFA5397A"/>
      <name val="Outfit"/>
    </font>
    <font>
      <sz val="10"/>
      <color indexed="8"/>
      <name val="MS Sans Serif"/>
      <family val="2"/>
    </font>
    <font>
      <sz val="8"/>
      <color theme="0"/>
      <name val="Calibri"/>
      <family val="2"/>
      <scheme val="minor"/>
    </font>
    <font>
      <sz val="12"/>
      <color theme="0"/>
      <name val="Calibri"/>
      <family val="2"/>
      <scheme val="minor"/>
    </font>
    <font>
      <sz val="12"/>
      <color rgb="FF000000"/>
      <name val="Open Sans"/>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7" tint="0.59999389629810485"/>
        <bgColor indexed="64"/>
      </patternFill>
    </fill>
    <fill>
      <patternFill patternType="solid">
        <fgColor theme="0"/>
        <bgColor indexed="64"/>
      </patternFill>
    </fill>
    <fill>
      <patternFill patternType="solid">
        <fgColor rgb="FF00B050"/>
        <bgColor indexed="64"/>
      </patternFill>
    </fill>
    <fill>
      <patternFill patternType="solid">
        <fgColor rgb="FFFFFFFF"/>
        <bgColor indexed="64"/>
      </patternFill>
    </fill>
    <fill>
      <patternFill patternType="solid">
        <fgColor rgb="FFBAD40F"/>
        <bgColor indexed="64"/>
      </patternFill>
    </fill>
    <fill>
      <patternFill patternType="solid">
        <fgColor rgb="FFFFFF0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diagonal/>
    </border>
    <border>
      <left/>
      <right/>
      <top/>
      <bottom style="medium">
        <color indexed="64"/>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7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21" fillId="0" borderId="0"/>
    <xf numFmtId="167" fontId="1" fillId="0" borderId="0" applyFont="0" applyFill="0" applyBorder="0" applyAlignment="0" applyProtection="0"/>
    <xf numFmtId="0" fontId="22" fillId="0" borderId="0"/>
    <xf numFmtId="0" fontId="22" fillId="0" borderId="0"/>
    <xf numFmtId="0" fontId="23" fillId="0" borderId="0"/>
    <xf numFmtId="0" fontId="22" fillId="0" borderId="0"/>
    <xf numFmtId="168"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0" fontId="2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9" fillId="0" borderId="0" applyNumberFormat="0" applyFill="0" applyBorder="0" applyAlignment="0" applyProtection="0"/>
    <xf numFmtId="0" fontId="22" fillId="0" borderId="0"/>
    <xf numFmtId="165" fontId="1" fillId="0" borderId="0" applyFont="0" applyFill="0" applyBorder="0" applyAlignment="0" applyProtection="0"/>
    <xf numFmtId="182" fontId="2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165" fontId="31" fillId="0" borderId="0" applyFont="0" applyFill="0" applyBorder="0" applyAlignment="0" applyProtection="0"/>
    <xf numFmtId="0" fontId="1" fillId="0" borderId="0"/>
    <xf numFmtId="9" fontId="1" fillId="0" borderId="0" applyFont="0" applyFill="0" applyBorder="0" applyAlignment="0" applyProtection="0"/>
    <xf numFmtId="169" fontId="22" fillId="0" borderId="0" applyFont="0" applyFill="0" applyBorder="0" applyAlignment="0" applyProtection="0"/>
    <xf numFmtId="9" fontId="22"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0" fontId="18" fillId="36" borderId="0" applyBorder="0" applyAlignment="0" applyProtection="0"/>
    <xf numFmtId="183"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76" fillId="0" borderId="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cellStyleXfs>
  <cellXfs count="510">
    <xf numFmtId="0" fontId="0" fillId="0" borderId="0" xfId="0"/>
    <xf numFmtId="0" fontId="19" fillId="0" borderId="0" xfId="0" applyFont="1"/>
    <xf numFmtId="0" fontId="19" fillId="0" borderId="0" xfId="0" applyFont="1" applyAlignment="1">
      <alignment wrapText="1"/>
    </xf>
    <xf numFmtId="170" fontId="19" fillId="0" borderId="0" xfId="1" applyNumberFormat="1" applyFont="1"/>
    <xf numFmtId="0" fontId="20" fillId="0" borderId="0" xfId="0" applyFont="1" applyAlignment="1">
      <alignment horizontal="center" wrapText="1"/>
    </xf>
    <xf numFmtId="0" fontId="19" fillId="0" borderId="0" xfId="0" applyFont="1" applyAlignment="1">
      <alignment vertical="center"/>
    </xf>
    <xf numFmtId="167" fontId="19" fillId="0" borderId="0" xfId="0" applyNumberFormat="1" applyFont="1" applyAlignment="1">
      <alignment vertical="center"/>
    </xf>
    <xf numFmtId="172" fontId="19" fillId="0" borderId="0" xfId="0" applyNumberFormat="1" applyFont="1" applyAlignment="1">
      <alignment vertical="center"/>
    </xf>
    <xf numFmtId="3" fontId="19" fillId="0" borderId="0" xfId="0" applyNumberFormat="1" applyFont="1" applyAlignment="1">
      <alignment vertical="center"/>
    </xf>
    <xf numFmtId="0" fontId="24" fillId="0" borderId="0" xfId="0" applyFont="1" applyAlignment="1">
      <alignment vertical="center"/>
    </xf>
    <xf numFmtId="0" fontId="24" fillId="0" borderId="0" xfId="0" applyFont="1"/>
    <xf numFmtId="169" fontId="19" fillId="0" borderId="0" xfId="0" applyNumberFormat="1" applyFont="1"/>
    <xf numFmtId="175" fontId="19" fillId="0" borderId="0" xfId="0" applyNumberFormat="1" applyFont="1" applyAlignment="1">
      <alignment vertical="center"/>
    </xf>
    <xf numFmtId="165" fontId="19" fillId="0" borderId="0" xfId="51" applyFont="1" applyFill="1" applyAlignment="1">
      <alignment vertical="center"/>
    </xf>
    <xf numFmtId="0" fontId="27" fillId="0" borderId="0" xfId="0" applyFont="1"/>
    <xf numFmtId="0" fontId="29" fillId="0" borderId="0" xfId="58" applyAlignment="1">
      <alignment horizontal="center" vertical="center"/>
    </xf>
    <xf numFmtId="0" fontId="27" fillId="0" borderId="0" xfId="0" applyFont="1" applyAlignment="1">
      <alignment horizontal="left"/>
    </xf>
    <xf numFmtId="0" fontId="29" fillId="0" borderId="0" xfId="58" applyBorder="1" applyAlignment="1">
      <alignment horizontal="center" vertical="center"/>
    </xf>
    <xf numFmtId="0" fontId="19" fillId="0" borderId="0" xfId="0" applyFont="1" applyAlignment="1">
      <alignment horizontal="center" wrapText="1"/>
    </xf>
    <xf numFmtId="0" fontId="25" fillId="0" borderId="0" xfId="49" quotePrefix="1" applyFont="1" applyAlignment="1">
      <alignment horizontal="center"/>
    </xf>
    <xf numFmtId="0" fontId="26" fillId="0" borderId="0" xfId="49" quotePrefix="1" applyFont="1" applyAlignment="1">
      <alignment horizontal="center"/>
    </xf>
    <xf numFmtId="171" fontId="20" fillId="0" borderId="0" xfId="44" applyFont="1" applyAlignment="1">
      <alignment horizontal="left"/>
    </xf>
    <xf numFmtId="0" fontId="30" fillId="0" borderId="0" xfId="0" applyFont="1"/>
    <xf numFmtId="0" fontId="32" fillId="0" borderId="0" xfId="46" applyFont="1"/>
    <xf numFmtId="0" fontId="33" fillId="0" borderId="0" xfId="58" applyFont="1" applyAlignment="1">
      <alignment horizontal="center" vertical="center"/>
    </xf>
    <xf numFmtId="0" fontId="35" fillId="0" borderId="0" xfId="0" applyFont="1"/>
    <xf numFmtId="0" fontId="37" fillId="0" borderId="0" xfId="49" quotePrefix="1" applyFont="1" applyAlignment="1">
      <alignment horizontal="center"/>
    </xf>
    <xf numFmtId="0" fontId="38" fillId="0" borderId="0" xfId="49" quotePrefix="1" applyFont="1" applyAlignment="1">
      <alignment horizontal="center"/>
    </xf>
    <xf numFmtId="0" fontId="41" fillId="0" borderId="0" xfId="0" applyFont="1"/>
    <xf numFmtId="0" fontId="39" fillId="0" borderId="0" xfId="0" applyFont="1"/>
    <xf numFmtId="3" fontId="41" fillId="0" borderId="0" xfId="0" applyNumberFormat="1" applyFont="1"/>
    <xf numFmtId="174" fontId="41" fillId="0" borderId="0" xfId="0" applyNumberFormat="1" applyFont="1"/>
    <xf numFmtId="175" fontId="41" fillId="0" borderId="0" xfId="0" applyNumberFormat="1" applyFont="1"/>
    <xf numFmtId="0" fontId="37" fillId="0" borderId="0" xfId="49" quotePrefix="1" applyFont="1"/>
    <xf numFmtId="0" fontId="41" fillId="0" borderId="0" xfId="0" applyFont="1" applyAlignment="1">
      <alignment wrapText="1"/>
    </xf>
    <xf numFmtId="0" fontId="39" fillId="0" borderId="0" xfId="0" applyFont="1" applyAlignment="1">
      <alignment vertical="center"/>
    </xf>
    <xf numFmtId="170" fontId="41" fillId="0" borderId="0" xfId="1" applyNumberFormat="1" applyFont="1" applyBorder="1"/>
    <xf numFmtId="167" fontId="41" fillId="0" borderId="0" xfId="0" applyNumberFormat="1" applyFont="1"/>
    <xf numFmtId="0" fontId="41" fillId="0" borderId="0" xfId="0" applyFont="1" applyAlignment="1">
      <alignment horizontal="left" wrapText="1"/>
    </xf>
    <xf numFmtId="0" fontId="41" fillId="0" borderId="0" xfId="0" applyFont="1" applyAlignment="1">
      <alignment horizontal="left" vertical="center"/>
    </xf>
    <xf numFmtId="0" fontId="41" fillId="0" borderId="0" xfId="0" applyFont="1" applyAlignment="1">
      <alignment vertical="center"/>
    </xf>
    <xf numFmtId="0" fontId="39" fillId="0" borderId="0" xfId="0" applyFont="1" applyAlignment="1">
      <alignment vertical="center" wrapText="1"/>
    </xf>
    <xf numFmtId="167" fontId="39" fillId="0" borderId="0" xfId="45" applyFont="1" applyBorder="1" applyAlignment="1">
      <alignment vertical="center"/>
    </xf>
    <xf numFmtId="170" fontId="41" fillId="0" borderId="0" xfId="0" applyNumberFormat="1" applyFont="1"/>
    <xf numFmtId="170" fontId="41" fillId="0" borderId="0" xfId="1" applyNumberFormat="1" applyFont="1"/>
    <xf numFmtId="0" fontId="39" fillId="0" borderId="0" xfId="0" applyFont="1" applyAlignment="1">
      <alignment horizontal="center"/>
    </xf>
    <xf numFmtId="0" fontId="44" fillId="0" borderId="0" xfId="0" applyFont="1" applyAlignment="1">
      <alignment horizontal="center"/>
    </xf>
    <xf numFmtId="0" fontId="47" fillId="0" borderId="0" xfId="0" applyFont="1"/>
    <xf numFmtId="0" fontId="35" fillId="0" borderId="0" xfId="0" applyFont="1" applyAlignment="1">
      <alignment horizontal="left" wrapText="1"/>
    </xf>
    <xf numFmtId="0" fontId="35" fillId="0" borderId="0" xfId="0" applyFont="1" applyAlignment="1">
      <alignment horizontal="left" vertical="center" wrapText="1"/>
    </xf>
    <xf numFmtId="0" fontId="47" fillId="0" borderId="0" xfId="0" applyFont="1" applyAlignment="1">
      <alignment vertical="center"/>
    </xf>
    <xf numFmtId="0" fontId="35" fillId="0" borderId="0" xfId="0" applyFont="1" applyAlignment="1">
      <alignment horizontal="left"/>
    </xf>
    <xf numFmtId="0" fontId="47" fillId="0" borderId="0" xfId="0" applyFont="1" applyAlignment="1">
      <alignment horizontal="center"/>
    </xf>
    <xf numFmtId="0" fontId="49" fillId="38" borderId="0" xfId="102" applyFont="1" applyFill="1" applyAlignment="1">
      <alignment vertical="center"/>
    </xf>
    <xf numFmtId="0" fontId="35" fillId="0" borderId="19" xfId="0" applyFont="1" applyBorder="1"/>
    <xf numFmtId="0" fontId="52" fillId="0" borderId="0" xfId="0" applyFont="1" applyAlignment="1">
      <alignment horizontal="center"/>
    </xf>
    <xf numFmtId="0" fontId="53" fillId="0" borderId="0" xfId="0" applyFont="1"/>
    <xf numFmtId="0" fontId="33" fillId="0" borderId="0" xfId="58" applyFont="1" applyFill="1" applyBorder="1" applyAlignment="1">
      <alignment horizontal="center"/>
    </xf>
    <xf numFmtId="0" fontId="35" fillId="0" borderId="0" xfId="0" applyFont="1" applyAlignment="1">
      <alignment horizontal="center"/>
    </xf>
    <xf numFmtId="0" fontId="35" fillId="0" borderId="20" xfId="0" applyFont="1" applyBorder="1"/>
    <xf numFmtId="0" fontId="35" fillId="0" borderId="20" xfId="0" applyFont="1" applyBorder="1" applyAlignment="1">
      <alignment horizontal="center"/>
    </xf>
    <xf numFmtId="171" fontId="34" fillId="0" borderId="0" xfId="44" applyFont="1" applyAlignment="1">
      <alignment wrapText="1"/>
    </xf>
    <xf numFmtId="0" fontId="48" fillId="0" borderId="0" xfId="0" applyFont="1" applyAlignment="1">
      <alignment horizontal="left" vertical="justify" wrapText="1"/>
    </xf>
    <xf numFmtId="0" fontId="35" fillId="0" borderId="0" xfId="0" applyFont="1" applyAlignment="1">
      <alignment vertical="justify" wrapText="1"/>
    </xf>
    <xf numFmtId="180" fontId="42" fillId="38" borderId="10" xfId="0" applyNumberFormat="1" applyFont="1" applyFill="1" applyBorder="1" applyAlignment="1">
      <alignment horizontal="center" vertical="center" wrapText="1"/>
    </xf>
    <xf numFmtId="0" fontId="39" fillId="0" borderId="10" xfId="0" applyFont="1" applyBorder="1" applyAlignment="1">
      <alignment horizontal="left" indent="1"/>
    </xf>
    <xf numFmtId="170" fontId="39" fillId="0" borderId="10" xfId="1" applyNumberFormat="1" applyFont="1" applyFill="1" applyBorder="1"/>
    <xf numFmtId="170" fontId="39" fillId="0" borderId="10" xfId="1" applyNumberFormat="1" applyFont="1" applyFill="1" applyBorder="1" applyAlignment="1">
      <alignment vertical="center"/>
    </xf>
    <xf numFmtId="0" fontId="42" fillId="38" borderId="13" xfId="0" applyFont="1" applyFill="1" applyBorder="1" applyAlignment="1">
      <alignment horizontal="center" vertical="center"/>
    </xf>
    <xf numFmtId="180" fontId="42" fillId="38" borderId="13" xfId="0" applyNumberFormat="1" applyFont="1" applyFill="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horizontal="left" vertical="center"/>
    </xf>
    <xf numFmtId="180" fontId="42" fillId="0" borderId="18" xfId="0" applyNumberFormat="1" applyFont="1" applyBorder="1" applyAlignment="1">
      <alignment horizontal="center" vertical="center" wrapText="1"/>
    </xf>
    <xf numFmtId="0" fontId="39" fillId="0" borderId="18" xfId="0" applyFont="1" applyBorder="1" applyAlignment="1">
      <alignment horizontal="left" indent="1"/>
    </xf>
    <xf numFmtId="175" fontId="41" fillId="0" borderId="18" xfId="1" applyNumberFormat="1" applyFont="1" applyFill="1" applyBorder="1"/>
    <xf numFmtId="0" fontId="39" fillId="0" borderId="18" xfId="0" applyFont="1" applyBorder="1" applyAlignment="1">
      <alignment horizontal="left" vertical="center" indent="1"/>
    </xf>
    <xf numFmtId="0" fontId="39" fillId="0" borderId="18" xfId="0" applyFont="1" applyBorder="1" applyAlignment="1">
      <alignment horizontal="center" vertical="center"/>
    </xf>
    <xf numFmtId="175" fontId="41" fillId="0" borderId="18" xfId="0" applyNumberFormat="1" applyFont="1" applyBorder="1"/>
    <xf numFmtId="0" fontId="39" fillId="0" borderId="18" xfId="0" applyFont="1" applyBorder="1" applyAlignment="1">
      <alignment horizontal="center"/>
    </xf>
    <xf numFmtId="170" fontId="39" fillId="0" borderId="18" xfId="1" applyNumberFormat="1" applyFont="1" applyFill="1" applyBorder="1"/>
    <xf numFmtId="170" fontId="41" fillId="0" borderId="18" xfId="1" applyNumberFormat="1" applyFont="1" applyFill="1" applyBorder="1" applyAlignment="1">
      <alignment horizontal="left" vertical="top"/>
    </xf>
    <xf numFmtId="170" fontId="39" fillId="0" borderId="18" xfId="1" applyNumberFormat="1" applyFont="1" applyFill="1" applyBorder="1" applyAlignment="1">
      <alignment horizontal="center" vertical="center"/>
    </xf>
    <xf numFmtId="170" fontId="41" fillId="0" borderId="18" xfId="1" applyNumberFormat="1" applyFont="1" applyFill="1" applyBorder="1"/>
    <xf numFmtId="0" fontId="41" fillId="0" borderId="18" xfId="0" applyFont="1" applyBorder="1" applyAlignment="1">
      <alignment horizontal="left" indent="1"/>
    </xf>
    <xf numFmtId="0" fontId="41" fillId="0" borderId="18" xfId="0" applyFont="1" applyBorder="1" applyAlignment="1">
      <alignment horizontal="center"/>
    </xf>
    <xf numFmtId="170" fontId="41" fillId="0" borderId="18" xfId="1" applyNumberFormat="1" applyFont="1" applyFill="1" applyBorder="1" applyAlignment="1">
      <alignment vertical="top"/>
    </xf>
    <xf numFmtId="170" fontId="39" fillId="0" borderId="18" xfId="1" applyNumberFormat="1" applyFont="1" applyFill="1" applyBorder="1" applyAlignment="1">
      <alignment horizontal="center" vertical="center" wrapText="1"/>
    </xf>
    <xf numFmtId="170" fontId="41" fillId="0" borderId="18" xfId="1" applyNumberFormat="1" applyFont="1" applyFill="1" applyBorder="1" applyAlignment="1">
      <alignment vertical="center"/>
    </xf>
    <xf numFmtId="0" fontId="41" fillId="0" borderId="18" xfId="0" applyFont="1" applyBorder="1"/>
    <xf numFmtId="170" fontId="39" fillId="0" borderId="18" xfId="1" applyNumberFormat="1" applyFont="1" applyFill="1" applyBorder="1" applyAlignment="1">
      <alignment horizontal="center"/>
    </xf>
    <xf numFmtId="170" fontId="41" fillId="0" borderId="18" xfId="1" applyNumberFormat="1" applyFont="1" applyFill="1" applyBorder="1" applyAlignment="1">
      <alignment horizontal="left" indent="1"/>
    </xf>
    <xf numFmtId="170" fontId="39" fillId="0" borderId="18" xfId="1" applyNumberFormat="1" applyFont="1" applyFill="1" applyBorder="1" applyAlignment="1">
      <alignment horizontal="left" vertical="center" indent="1"/>
    </xf>
    <xf numFmtId="0" fontId="41" fillId="0" borderId="18" xfId="0" applyFont="1" applyBorder="1" applyAlignment="1">
      <alignment horizontal="left" wrapText="1" indent="1"/>
    </xf>
    <xf numFmtId="0" fontId="41" fillId="0" borderId="18" xfId="0" applyFont="1" applyBorder="1" applyAlignment="1">
      <alignment horizontal="center" wrapText="1"/>
    </xf>
    <xf numFmtId="170" fontId="39" fillId="0" borderId="18" xfId="1" applyNumberFormat="1" applyFont="1" applyFill="1" applyBorder="1" applyAlignment="1">
      <alignment horizontal="left" vertical="center" wrapText="1" indent="1"/>
    </xf>
    <xf numFmtId="170" fontId="39" fillId="0" borderId="18" xfId="1" applyNumberFormat="1" applyFont="1" applyFill="1" applyBorder="1" applyAlignment="1">
      <alignment horizontal="left" indent="1"/>
    </xf>
    <xf numFmtId="170" fontId="41" fillId="0" borderId="18" xfId="1" applyNumberFormat="1" applyFont="1" applyFill="1" applyBorder="1" applyAlignment="1">
      <alignment horizontal="left" vertical="center" wrapText="1" indent="1"/>
    </xf>
    <xf numFmtId="170" fontId="41" fillId="0" borderId="18" xfId="1" applyNumberFormat="1" applyFont="1" applyFill="1" applyBorder="1" applyAlignment="1">
      <alignment horizontal="left" wrapText="1" indent="1"/>
    </xf>
    <xf numFmtId="170" fontId="39" fillId="0" borderId="18" xfId="1" applyNumberFormat="1" applyFont="1" applyFill="1" applyBorder="1" applyAlignment="1">
      <alignment horizontal="left" wrapText="1" indent="1"/>
    </xf>
    <xf numFmtId="0" fontId="41" fillId="0" borderId="18" xfId="0" applyFont="1" applyBorder="1" applyAlignment="1">
      <alignment horizontal="left" vertical="center" wrapText="1" indent="1"/>
    </xf>
    <xf numFmtId="0" fontId="41" fillId="0" borderId="18" xfId="0" applyFont="1" applyBorder="1" applyAlignment="1">
      <alignment horizontal="center" vertical="center" wrapText="1"/>
    </xf>
    <xf numFmtId="170" fontId="39" fillId="0" borderId="18" xfId="1" applyNumberFormat="1" applyFont="1" applyFill="1" applyBorder="1" applyAlignment="1">
      <alignment vertical="center"/>
    </xf>
    <xf numFmtId="0" fontId="41" fillId="0" borderId="18" xfId="0" applyFont="1" applyBorder="1" applyAlignment="1">
      <alignment horizontal="left" vertical="center" indent="1"/>
    </xf>
    <xf numFmtId="0" fontId="41" fillId="0" borderId="18" xfId="0" applyFont="1" applyBorder="1" applyAlignment="1">
      <alignment horizontal="center" vertical="center"/>
    </xf>
    <xf numFmtId="0" fontId="39" fillId="0" borderId="18" xfId="0" applyFont="1" applyBorder="1" applyAlignment="1">
      <alignment horizontal="left" vertical="top" wrapText="1" indent="1"/>
    </xf>
    <xf numFmtId="170" fontId="39" fillId="0" borderId="18" xfId="1" applyNumberFormat="1" applyFont="1" applyFill="1" applyBorder="1" applyAlignment="1">
      <alignment horizontal="right"/>
    </xf>
    <xf numFmtId="0" fontId="42" fillId="38" borderId="13" xfId="0" applyFont="1" applyFill="1" applyBorder="1"/>
    <xf numFmtId="0" fontId="42" fillId="0" borderId="18" xfId="0" applyFont="1" applyBorder="1"/>
    <xf numFmtId="0" fontId="39" fillId="0" borderId="18" xfId="0" applyFont="1" applyBorder="1"/>
    <xf numFmtId="49" fontId="39" fillId="0" borderId="18" xfId="0" applyNumberFormat="1" applyFont="1" applyBorder="1" applyAlignment="1">
      <alignment horizontal="center"/>
    </xf>
    <xf numFmtId="49" fontId="41" fillId="0" borderId="18" xfId="0" applyNumberFormat="1" applyFont="1" applyBorder="1"/>
    <xf numFmtId="0" fontId="43" fillId="0" borderId="18" xfId="0" applyFont="1" applyBorder="1" applyAlignment="1">
      <alignment horizontal="center"/>
    </xf>
    <xf numFmtId="49" fontId="41" fillId="0" borderId="18" xfId="0" quotePrefix="1" applyNumberFormat="1" applyFont="1" applyBorder="1"/>
    <xf numFmtId="0" fontId="39" fillId="0" borderId="10" xfId="0" applyFont="1" applyBorder="1"/>
    <xf numFmtId="0" fontId="54" fillId="0" borderId="0" xfId="58" applyFont="1" applyAlignment="1">
      <alignment horizontal="center" vertical="center"/>
    </xf>
    <xf numFmtId="0" fontId="45" fillId="38" borderId="13" xfId="0" applyFont="1" applyFill="1" applyBorder="1"/>
    <xf numFmtId="0" fontId="39" fillId="0" borderId="18" xfId="0" applyFont="1" applyBorder="1" applyAlignment="1">
      <alignment vertical="center" wrapText="1"/>
    </xf>
    <xf numFmtId="175" fontId="39" fillId="0" borderId="18" xfId="0" applyNumberFormat="1" applyFont="1" applyBorder="1" applyAlignment="1">
      <alignment wrapText="1"/>
    </xf>
    <xf numFmtId="175" fontId="41" fillId="0" borderId="18" xfId="45" applyNumberFormat="1" applyFont="1" applyFill="1" applyBorder="1"/>
    <xf numFmtId="0" fontId="41" fillId="0" borderId="18" xfId="0" applyFont="1" applyBorder="1" applyAlignment="1">
      <alignment vertical="center" wrapText="1"/>
    </xf>
    <xf numFmtId="167" fontId="41" fillId="0" borderId="18" xfId="1" applyNumberFormat="1" applyFont="1" applyFill="1" applyBorder="1" applyAlignment="1">
      <alignment vertical="center"/>
    </xf>
    <xf numFmtId="167" fontId="39" fillId="0" borderId="18" xfId="1" applyNumberFormat="1" applyFont="1" applyFill="1" applyBorder="1" applyAlignment="1">
      <alignment vertical="center"/>
    </xf>
    <xf numFmtId="167" fontId="39" fillId="0" borderId="18" xfId="1" applyNumberFormat="1" applyFont="1" applyFill="1" applyBorder="1" applyAlignment="1">
      <alignment vertical="center" wrapText="1"/>
    </xf>
    <xf numFmtId="167" fontId="39" fillId="0" borderId="18" xfId="1" applyNumberFormat="1" applyFont="1" applyFill="1" applyBorder="1" applyAlignment="1">
      <alignment wrapText="1"/>
    </xf>
    <xf numFmtId="0" fontId="41" fillId="0" borderId="18" xfId="0" applyFont="1" applyBorder="1" applyAlignment="1">
      <alignment horizontal="left" vertical="center" wrapText="1"/>
    </xf>
    <xf numFmtId="0" fontId="39" fillId="0" borderId="14" xfId="0" applyFont="1" applyBorder="1" applyAlignment="1">
      <alignment vertical="center" wrapText="1"/>
    </xf>
    <xf numFmtId="167" fontId="39" fillId="0" borderId="14" xfId="1" applyNumberFormat="1" applyFont="1" applyFill="1" applyBorder="1" applyAlignment="1">
      <alignment vertical="center"/>
    </xf>
    <xf numFmtId="0" fontId="39" fillId="0" borderId="18" xfId="0" applyFont="1" applyBorder="1" applyAlignment="1">
      <alignment horizontal="left" vertical="center" wrapText="1"/>
    </xf>
    <xf numFmtId="0" fontId="42" fillId="38" borderId="10" xfId="0" applyFont="1" applyFill="1" applyBorder="1" applyAlignment="1">
      <alignment horizontal="center" vertical="center" wrapText="1"/>
    </xf>
    <xf numFmtId="0" fontId="39" fillId="0" borderId="10" xfId="0" applyFont="1" applyBorder="1" applyAlignment="1">
      <alignment vertical="center" wrapText="1"/>
    </xf>
    <xf numFmtId="165" fontId="39" fillId="0" borderId="10" xfId="51" applyFont="1" applyFill="1" applyBorder="1" applyAlignment="1"/>
    <xf numFmtId="0" fontId="41" fillId="0" borderId="21" xfId="0" applyFont="1" applyBorder="1" applyAlignment="1">
      <alignment vertical="center" wrapText="1"/>
    </xf>
    <xf numFmtId="165" fontId="41" fillId="0" borderId="21" xfId="51" applyFont="1" applyFill="1" applyBorder="1" applyAlignment="1"/>
    <xf numFmtId="0" fontId="41" fillId="0" borderId="22" xfId="0" applyFont="1" applyBorder="1" applyAlignment="1">
      <alignment vertical="center" wrapText="1"/>
    </xf>
    <xf numFmtId="165" fontId="41" fillId="0" borderId="22" xfId="51" applyFont="1" applyFill="1" applyBorder="1" applyAlignment="1"/>
    <xf numFmtId="0" fontId="41" fillId="0" borderId="23" xfId="0" applyFont="1" applyBorder="1" applyAlignment="1">
      <alignment vertical="center" wrapText="1"/>
    </xf>
    <xf numFmtId="165" fontId="41" fillId="0" borderId="23" xfId="51" applyFont="1" applyFill="1" applyBorder="1" applyAlignment="1"/>
    <xf numFmtId="0" fontId="57" fillId="0" borderId="0" xfId="0" applyFont="1" applyAlignment="1">
      <alignment horizontal="center"/>
    </xf>
    <xf numFmtId="0" fontId="36" fillId="0" borderId="0" xfId="0" applyFont="1"/>
    <xf numFmtId="171" fontId="34" fillId="0" borderId="0" xfId="44" applyFont="1" applyAlignment="1">
      <alignment horizontal="center" wrapText="1"/>
    </xf>
    <xf numFmtId="0" fontId="41" fillId="0" borderId="0" xfId="0" applyFont="1" applyAlignment="1">
      <alignment horizontal="left"/>
    </xf>
    <xf numFmtId="0" fontId="37" fillId="0" borderId="0" xfId="49" quotePrefix="1" applyFont="1" applyAlignment="1">
      <alignment horizontal="center" vertical="center"/>
    </xf>
    <xf numFmtId="175" fontId="41" fillId="0" borderId="0" xfId="45" applyNumberFormat="1" applyFont="1" applyFill="1" applyBorder="1"/>
    <xf numFmtId="167" fontId="41" fillId="0" borderId="0" xfId="1" applyNumberFormat="1" applyFont="1" applyFill="1" applyBorder="1" applyAlignment="1">
      <alignment vertical="center"/>
    </xf>
    <xf numFmtId="170" fontId="39" fillId="0" borderId="0" xfId="1" applyNumberFormat="1" applyFont="1" applyFill="1" applyBorder="1" applyAlignment="1">
      <alignment vertical="center"/>
    </xf>
    <xf numFmtId="170" fontId="39" fillId="0" borderId="0" xfId="1" applyNumberFormat="1" applyFont="1" applyFill="1" applyBorder="1" applyAlignment="1">
      <alignment vertical="center" wrapText="1"/>
    </xf>
    <xf numFmtId="170" fontId="41" fillId="0" borderId="0" xfId="1" applyNumberFormat="1" applyFont="1" applyFill="1" applyBorder="1"/>
    <xf numFmtId="170" fontId="41" fillId="0" borderId="0" xfId="1" applyNumberFormat="1" applyFont="1" applyFill="1" applyBorder="1" applyAlignment="1">
      <alignment vertical="center"/>
    </xf>
    <xf numFmtId="0" fontId="38" fillId="0" borderId="0" xfId="49" quotePrefix="1" applyFont="1" applyAlignment="1">
      <alignment horizontal="center" vertical="center"/>
    </xf>
    <xf numFmtId="0" fontId="54" fillId="0" borderId="0" xfId="58" applyFont="1" applyFill="1" applyAlignment="1">
      <alignment horizontal="center" vertical="center"/>
    </xf>
    <xf numFmtId="171" fontId="34" fillId="0" borderId="0" xfId="44" applyFont="1" applyAlignment="1">
      <alignment horizontal="center"/>
    </xf>
    <xf numFmtId="180" fontId="42" fillId="0" borderId="0" xfId="0" applyNumberFormat="1" applyFont="1" applyAlignment="1">
      <alignment horizontal="center" vertical="center" wrapText="1"/>
    </xf>
    <xf numFmtId="167" fontId="39" fillId="0" borderId="0" xfId="45" applyFont="1" applyFill="1" applyBorder="1" applyAlignment="1">
      <alignment vertical="center"/>
    </xf>
    <xf numFmtId="170" fontId="41" fillId="0" borderId="0" xfId="1" applyNumberFormat="1" applyFont="1" applyFill="1"/>
    <xf numFmtId="170" fontId="19" fillId="0" borderId="0" xfId="1" applyNumberFormat="1" applyFont="1" applyFill="1"/>
    <xf numFmtId="0" fontId="47" fillId="0" borderId="0" xfId="0" applyFont="1" applyAlignment="1">
      <alignment horizontal="left"/>
    </xf>
    <xf numFmtId="0" fontId="55" fillId="0" borderId="0" xfId="49" quotePrefix="1" applyFont="1" applyAlignment="1">
      <alignment horizontal="center" wrapText="1"/>
    </xf>
    <xf numFmtId="170" fontId="42" fillId="0" borderId="18" xfId="1" applyNumberFormat="1" applyFont="1" applyBorder="1" applyAlignment="1">
      <alignment horizontal="center" vertical="center" wrapText="1"/>
    </xf>
    <xf numFmtId="0" fontId="58" fillId="0" borderId="0" xfId="0" applyFont="1"/>
    <xf numFmtId="0" fontId="56" fillId="0" borderId="0" xfId="49" quotePrefix="1" applyFont="1" applyAlignment="1">
      <alignment horizontal="center"/>
    </xf>
    <xf numFmtId="0" fontId="59" fillId="0" borderId="0" xfId="0" applyFont="1"/>
    <xf numFmtId="0" fontId="55" fillId="0" borderId="0" xfId="49" quotePrefix="1" applyFont="1" applyAlignment="1">
      <alignment horizontal="center"/>
    </xf>
    <xf numFmtId="0" fontId="56" fillId="0" borderId="0" xfId="0" applyFont="1" applyAlignment="1">
      <alignment horizontal="center" wrapText="1"/>
    </xf>
    <xf numFmtId="169" fontId="24" fillId="0" borderId="0" xfId="1" applyFont="1" applyFill="1" applyAlignment="1">
      <alignment vertical="center"/>
    </xf>
    <xf numFmtId="175" fontId="24" fillId="0" borderId="0" xfId="0" applyNumberFormat="1" applyFont="1" applyAlignment="1">
      <alignment vertical="center"/>
    </xf>
    <xf numFmtId="167" fontId="45" fillId="0" borderId="0" xfId="1" applyNumberFormat="1" applyFont="1" applyFill="1" applyBorder="1" applyAlignment="1">
      <alignment vertical="center"/>
    </xf>
    <xf numFmtId="0" fontId="45" fillId="0" borderId="0" xfId="0" applyFont="1" applyAlignment="1">
      <alignment vertical="center"/>
    </xf>
    <xf numFmtId="167" fontId="45" fillId="0" borderId="0" xfId="0" applyNumberFormat="1" applyFont="1" applyAlignment="1">
      <alignment vertical="center"/>
    </xf>
    <xf numFmtId="0" fontId="39" fillId="0" borderId="0" xfId="0" applyFont="1" applyAlignment="1">
      <alignment horizontal="center" vertical="center"/>
    </xf>
    <xf numFmtId="170" fontId="39" fillId="0" borderId="0" xfId="1" applyNumberFormat="1" applyFont="1"/>
    <xf numFmtId="0" fontId="45" fillId="0" borderId="0" xfId="0" applyFont="1"/>
    <xf numFmtId="165" fontId="45" fillId="0" borderId="0" xfId="51" applyFont="1" applyFill="1"/>
    <xf numFmtId="170" fontId="45" fillId="0" borderId="0" xfId="0" applyNumberFormat="1" applyFont="1"/>
    <xf numFmtId="174" fontId="45" fillId="0" borderId="0" xfId="0" applyNumberFormat="1" applyFont="1"/>
    <xf numFmtId="0" fontId="41" fillId="0" borderId="0" xfId="0" applyFont="1" applyAlignment="1">
      <alignment horizontal="center"/>
    </xf>
    <xf numFmtId="171" fontId="34" fillId="33" borderId="0" xfId="44" applyFont="1" applyFill="1"/>
    <xf numFmtId="0" fontId="39" fillId="0" borderId="0" xfId="0" applyFont="1" applyAlignment="1">
      <alignment horizontal="center" wrapText="1"/>
    </xf>
    <xf numFmtId="0" fontId="60" fillId="0" borderId="15" xfId="0" applyFont="1" applyBorder="1"/>
    <xf numFmtId="0" fontId="61" fillId="0" borderId="15" xfId="0" applyFont="1" applyBorder="1"/>
    <xf numFmtId="0" fontId="59" fillId="0" borderId="15" xfId="0" quotePrefix="1" applyFont="1" applyBorder="1"/>
    <xf numFmtId="0" fontId="62" fillId="0" borderId="15" xfId="0" applyFont="1" applyBorder="1"/>
    <xf numFmtId="0" fontId="63" fillId="0" borderId="0" xfId="0" applyFont="1"/>
    <xf numFmtId="0" fontId="34" fillId="0" borderId="0" xfId="0" applyFont="1" applyAlignment="1">
      <alignment vertical="center" wrapText="1"/>
    </xf>
    <xf numFmtId="170" fontId="41" fillId="0" borderId="18" xfId="1" applyNumberFormat="1" applyFont="1" applyBorder="1"/>
    <xf numFmtId="170" fontId="47" fillId="0" borderId="0" xfId="49" quotePrefix="1" applyNumberFormat="1" applyFont="1"/>
    <xf numFmtId="0" fontId="47" fillId="0" borderId="0" xfId="49" quotePrefix="1" applyFont="1"/>
    <xf numFmtId="0" fontId="64" fillId="0" borderId="0" xfId="46" applyFont="1"/>
    <xf numFmtId="0" fontId="65" fillId="0" borderId="0" xfId="58" applyFont="1" applyAlignment="1">
      <alignment horizontal="center" vertical="center"/>
    </xf>
    <xf numFmtId="171" fontId="34" fillId="0" borderId="0" xfId="44" applyFont="1" applyAlignment="1">
      <alignment vertical="center" wrapText="1"/>
    </xf>
    <xf numFmtId="0" fontId="39" fillId="0" borderId="0" xfId="0" applyFont="1" applyAlignment="1">
      <alignment horizontal="justify" vertical="center"/>
    </xf>
    <xf numFmtId="0" fontId="39" fillId="0" borderId="0" xfId="0" applyFont="1" applyAlignment="1">
      <alignment horizontal="left" vertical="center"/>
    </xf>
    <xf numFmtId="0" fontId="65" fillId="0" borderId="0" xfId="58" applyFont="1" applyAlignment="1">
      <alignment vertical="center"/>
    </xf>
    <xf numFmtId="0" fontId="70" fillId="0" borderId="0" xfId="0" applyFont="1"/>
    <xf numFmtId="0" fontId="71" fillId="0" borderId="0" xfId="0" applyFont="1"/>
    <xf numFmtId="0" fontId="72" fillId="0" borderId="0" xfId="0" applyFont="1"/>
    <xf numFmtId="170" fontId="64" fillId="0" borderId="0" xfId="1" applyNumberFormat="1" applyFont="1" applyFill="1"/>
    <xf numFmtId="0" fontId="69" fillId="0" borderId="0" xfId="0" applyFont="1" applyAlignment="1">
      <alignment vertical="center"/>
    </xf>
    <xf numFmtId="0" fontId="69" fillId="0" borderId="10" xfId="0" applyFont="1" applyBorder="1" applyAlignment="1">
      <alignment horizontal="center" vertical="center"/>
    </xf>
    <xf numFmtId="3" fontId="64" fillId="0" borderId="10" xfId="0" applyNumberFormat="1" applyFont="1" applyBorder="1" applyAlignment="1">
      <alignment horizontal="center" vertical="center"/>
    </xf>
    <xf numFmtId="3" fontId="69" fillId="0" borderId="10" xfId="0" applyNumberFormat="1" applyFont="1" applyBorder="1" applyAlignment="1">
      <alignment horizontal="center" vertical="center"/>
    </xf>
    <xf numFmtId="3" fontId="69" fillId="0" borderId="10" xfId="0" applyNumberFormat="1" applyFont="1" applyBorder="1" applyAlignment="1">
      <alignment horizontal="right" vertical="center"/>
    </xf>
    <xf numFmtId="10" fontId="69" fillId="0" borderId="10" xfId="0" applyNumberFormat="1" applyFont="1" applyBorder="1" applyAlignment="1">
      <alignment horizontal="right" vertical="center"/>
    </xf>
    <xf numFmtId="3" fontId="64" fillId="0" borderId="0" xfId="46" applyNumberFormat="1" applyFont="1"/>
    <xf numFmtId="164" fontId="64" fillId="0" borderId="0" xfId="46" applyNumberFormat="1" applyFont="1"/>
    <xf numFmtId="0" fontId="69" fillId="0" borderId="0" xfId="0" applyFont="1" applyAlignment="1">
      <alignment horizontal="center" vertical="center"/>
    </xf>
    <xf numFmtId="3" fontId="69" fillId="0" borderId="0" xfId="0" applyNumberFormat="1" applyFont="1" applyAlignment="1">
      <alignment horizontal="center" vertical="center"/>
    </xf>
    <xf numFmtId="3" fontId="69" fillId="0" borderId="0" xfId="0" applyNumberFormat="1" applyFont="1" applyAlignment="1">
      <alignment horizontal="right" vertical="center"/>
    </xf>
    <xf numFmtId="10" fontId="69" fillId="0" borderId="0" xfId="0" applyNumberFormat="1" applyFont="1" applyAlignment="1">
      <alignment horizontal="right" vertical="center"/>
    </xf>
    <xf numFmtId="0" fontId="66" fillId="0" borderId="0" xfId="0" applyFont="1" applyAlignment="1">
      <alignment vertical="center"/>
    </xf>
    <xf numFmtId="10" fontId="64" fillId="0" borderId="0" xfId="65" applyNumberFormat="1" applyFont="1"/>
    <xf numFmtId="0" fontId="58" fillId="0" borderId="0" xfId="49" quotePrefix="1" applyFont="1" applyAlignment="1">
      <alignment wrapText="1"/>
    </xf>
    <xf numFmtId="0" fontId="34" fillId="0" borderId="0" xfId="49" quotePrefix="1" applyFont="1" applyAlignment="1">
      <alignment horizontal="center"/>
    </xf>
    <xf numFmtId="0" fontId="64" fillId="0" borderId="0" xfId="49" quotePrefix="1" applyFont="1" applyAlignment="1">
      <alignment horizontal="center"/>
    </xf>
    <xf numFmtId="0" fontId="41" fillId="0" borderId="0" xfId="49" quotePrefix="1" applyFont="1" applyAlignment="1">
      <alignment horizontal="center" wrapText="1"/>
    </xf>
    <xf numFmtId="0" fontId="59" fillId="0" borderId="0" xfId="49" quotePrefix="1" applyFont="1" applyAlignment="1">
      <alignment wrapText="1"/>
    </xf>
    <xf numFmtId="0" fontId="66" fillId="0" borderId="0" xfId="0" applyFont="1" applyAlignment="1">
      <alignment horizontal="left" vertical="center"/>
    </xf>
    <xf numFmtId="0" fontId="47" fillId="0" borderId="0" xfId="49" quotePrefix="1" applyFont="1" applyAlignment="1">
      <alignment wrapText="1"/>
    </xf>
    <xf numFmtId="170" fontId="41" fillId="0" borderId="0" xfId="1" applyNumberFormat="1" applyFont="1" applyAlignment="1">
      <alignment horizontal="center"/>
    </xf>
    <xf numFmtId="170" fontId="39" fillId="0" borderId="0" xfId="1" applyNumberFormat="1" applyFont="1" applyAlignment="1"/>
    <xf numFmtId="170" fontId="39" fillId="0" borderId="10" xfId="1" applyNumberFormat="1" applyFont="1" applyFill="1" applyBorder="1" applyAlignment="1">
      <alignment horizontal="right"/>
    </xf>
    <xf numFmtId="0" fontId="34" fillId="0" borderId="0" xfId="49" applyFont="1"/>
    <xf numFmtId="0" fontId="64" fillId="0" borderId="0" xfId="49" applyFont="1"/>
    <xf numFmtId="180" fontId="64" fillId="0" borderId="0" xfId="49" applyNumberFormat="1" applyFont="1"/>
    <xf numFmtId="0" fontId="64" fillId="0" borderId="0" xfId="49" applyFont="1" applyAlignment="1">
      <alignment wrapText="1"/>
    </xf>
    <xf numFmtId="180" fontId="42" fillId="38" borderId="10" xfId="49" applyNumberFormat="1" applyFont="1" applyFill="1" applyBorder="1" applyAlignment="1">
      <alignment horizontal="center" vertical="center" wrapText="1"/>
    </xf>
    <xf numFmtId="178" fontId="64" fillId="0" borderId="10" xfId="51" applyNumberFormat="1" applyFont="1" applyFill="1" applyBorder="1"/>
    <xf numFmtId="177" fontId="64" fillId="0" borderId="0" xfId="49" applyNumberFormat="1" applyFont="1" applyAlignment="1">
      <alignment horizontal="center" wrapText="1"/>
    </xf>
    <xf numFmtId="178" fontId="64" fillId="0" borderId="0" xfId="51" applyNumberFormat="1" applyFont="1" applyFill="1" applyBorder="1"/>
    <xf numFmtId="169" fontId="64" fillId="0" borderId="0" xfId="1" applyFont="1" applyFill="1" applyBorder="1"/>
    <xf numFmtId="180" fontId="64" fillId="0" borderId="0" xfId="49" applyNumberFormat="1" applyFont="1" applyAlignment="1">
      <alignment horizontal="center" vertical="center" wrapText="1"/>
    </xf>
    <xf numFmtId="0" fontId="64" fillId="0" borderId="0" xfId="49" applyFont="1" applyAlignment="1">
      <alignment horizontal="center" vertical="center" wrapText="1"/>
    </xf>
    <xf numFmtId="14" fontId="42" fillId="38" borderId="10" xfId="0" applyNumberFormat="1" applyFont="1" applyFill="1" applyBorder="1" applyAlignment="1">
      <alignment horizontal="center" vertical="center" wrapText="1"/>
    </xf>
    <xf numFmtId="178" fontId="41" fillId="0" borderId="10" xfId="51" applyNumberFormat="1" applyFont="1" applyFill="1" applyBorder="1" applyAlignment="1">
      <alignment horizontal="center" vertical="center"/>
    </xf>
    <xf numFmtId="0" fontId="45" fillId="0" borderId="0" xfId="49" applyFont="1"/>
    <xf numFmtId="165" fontId="39" fillId="0" borderId="10" xfId="51" applyFont="1" applyFill="1" applyBorder="1" applyAlignment="1">
      <alignment horizontal="right" vertical="center"/>
    </xf>
    <xf numFmtId="165" fontId="39" fillId="0" borderId="10" xfId="51" applyFont="1" applyFill="1" applyBorder="1" applyAlignment="1">
      <alignment vertical="center"/>
    </xf>
    <xf numFmtId="165" fontId="41" fillId="0" borderId="10" xfId="51" applyFont="1" applyFill="1" applyBorder="1" applyAlignment="1">
      <alignment horizontal="right" vertical="center"/>
    </xf>
    <xf numFmtId="169" fontId="39" fillId="0" borderId="10" xfId="1" applyFont="1" applyFill="1" applyBorder="1" applyAlignment="1">
      <alignment horizontal="right" vertical="center"/>
    </xf>
    <xf numFmtId="170" fontId="39" fillId="0" borderId="10" xfId="1" applyNumberFormat="1" applyFont="1" applyFill="1" applyBorder="1" applyAlignment="1">
      <alignment horizontal="right" vertical="center"/>
    </xf>
    <xf numFmtId="0" fontId="34" fillId="0" borderId="0" xfId="49" applyFont="1" applyAlignment="1">
      <alignment horizontal="center" vertical="center"/>
    </xf>
    <xf numFmtId="165" fontId="41" fillId="0" borderId="10" xfId="51" applyFont="1" applyBorder="1" applyAlignment="1">
      <alignment horizontal="right" vertical="center"/>
    </xf>
    <xf numFmtId="165" fontId="34" fillId="0" borderId="10" xfId="51" applyFont="1" applyFill="1" applyBorder="1" applyAlignment="1">
      <alignment horizontal="center" vertical="center"/>
    </xf>
    <xf numFmtId="0" fontId="64" fillId="0" borderId="0" xfId="49" applyFont="1" applyAlignment="1">
      <alignment horizontal="center" vertical="center"/>
    </xf>
    <xf numFmtId="180" fontId="45" fillId="0" borderId="0" xfId="49" applyNumberFormat="1" applyFont="1"/>
    <xf numFmtId="175" fontId="34" fillId="0" borderId="10" xfId="45" applyNumberFormat="1" applyFont="1" applyBorder="1"/>
    <xf numFmtId="180" fontId="34" fillId="0" borderId="0" xfId="49" applyNumberFormat="1" applyFont="1"/>
    <xf numFmtId="175" fontId="64" fillId="0" borderId="10" xfId="45" applyNumberFormat="1" applyFont="1" applyBorder="1"/>
    <xf numFmtId="175" fontId="64" fillId="0" borderId="10" xfId="45" applyNumberFormat="1" applyFont="1" applyBorder="1" applyAlignment="1">
      <alignment horizontal="right"/>
    </xf>
    <xf numFmtId="175" fontId="39" fillId="0" borderId="10" xfId="45" applyNumberFormat="1" applyFont="1" applyFill="1" applyBorder="1"/>
    <xf numFmtId="0" fontId="74" fillId="0" borderId="0" xfId="46" applyFont="1" applyAlignment="1">
      <alignment horizontal="center"/>
    </xf>
    <xf numFmtId="0" fontId="74" fillId="0" borderId="0" xfId="46" applyFont="1"/>
    <xf numFmtId="180" fontId="64" fillId="0" borderId="0" xfId="46" applyNumberFormat="1" applyFont="1"/>
    <xf numFmtId="180" fontId="64" fillId="0" borderId="10" xfId="46" applyNumberFormat="1" applyFont="1" applyBorder="1"/>
    <xf numFmtId="170" fontId="41" fillId="0" borderId="10" xfId="1" applyNumberFormat="1" applyFont="1" applyFill="1" applyBorder="1" applyAlignment="1">
      <alignment horizontal="right" vertical="center"/>
    </xf>
    <xf numFmtId="184" fontId="41" fillId="0" borderId="10" xfId="65" applyNumberFormat="1" applyFont="1" applyFill="1" applyBorder="1" applyAlignment="1">
      <alignment horizontal="right" vertical="center"/>
    </xf>
    <xf numFmtId="14" fontId="69" fillId="0" borderId="10" xfId="0" applyNumberFormat="1" applyFont="1" applyBorder="1" applyAlignment="1">
      <alignment horizontal="right" vertical="center"/>
    </xf>
    <xf numFmtId="0" fontId="66" fillId="0" borderId="10" xfId="0" applyFont="1" applyBorder="1" applyAlignment="1">
      <alignment vertical="center"/>
    </xf>
    <xf numFmtId="170" fontId="39" fillId="0" borderId="10" xfId="1" applyNumberFormat="1" applyFont="1" applyFill="1" applyBorder="1" applyAlignment="1">
      <alignment horizontal="center" vertical="center"/>
    </xf>
    <xf numFmtId="0" fontId="69" fillId="0" borderId="0" xfId="0" applyFont="1" applyAlignment="1">
      <alignment horizontal="left" vertical="center" wrapText="1"/>
    </xf>
    <xf numFmtId="170" fontId="41" fillId="0" borderId="0" xfId="1" applyNumberFormat="1" applyFont="1" applyFill="1" applyBorder="1" applyAlignment="1">
      <alignment horizontal="center" vertical="center"/>
    </xf>
    <xf numFmtId="170" fontId="41" fillId="0" borderId="0" xfId="1" applyNumberFormat="1" applyFont="1" applyFill="1" applyBorder="1" applyAlignment="1">
      <alignment horizontal="right" vertical="center"/>
    </xf>
    <xf numFmtId="184" fontId="41" fillId="0" borderId="0" xfId="65" applyNumberFormat="1" applyFont="1" applyFill="1" applyBorder="1" applyAlignment="1">
      <alignment horizontal="right" vertical="center"/>
    </xf>
    <xf numFmtId="14" fontId="69" fillId="0" borderId="0" xfId="0" applyNumberFormat="1" applyFont="1" applyAlignment="1">
      <alignment horizontal="right" vertical="center"/>
    </xf>
    <xf numFmtId="170" fontId="64" fillId="0" borderId="0" xfId="1" applyNumberFormat="1" applyFont="1" applyFill="1" applyBorder="1"/>
    <xf numFmtId="170" fontId="39" fillId="0" borderId="10" xfId="0" applyNumberFormat="1" applyFont="1" applyBorder="1" applyAlignment="1">
      <alignment horizontal="center" vertical="center"/>
    </xf>
    <xf numFmtId="170" fontId="64" fillId="0" borderId="0" xfId="46" applyNumberFormat="1" applyFont="1"/>
    <xf numFmtId="167" fontId="66" fillId="0" borderId="0" xfId="45" applyFont="1" applyAlignment="1">
      <alignment vertical="center"/>
    </xf>
    <xf numFmtId="165" fontId="64" fillId="0" borderId="0" xfId="51" applyFont="1"/>
    <xf numFmtId="0" fontId="66" fillId="0" borderId="0" xfId="0" applyFont="1" applyAlignment="1">
      <alignment horizontal="left" vertical="center" wrapText="1"/>
    </xf>
    <xf numFmtId="165" fontId="39" fillId="0" borderId="0" xfId="51" applyFont="1" applyFill="1" applyBorder="1" applyAlignment="1">
      <alignment horizontal="right" vertical="center"/>
    </xf>
    <xf numFmtId="165" fontId="64" fillId="0" borderId="0" xfId="49" applyNumberFormat="1" applyFont="1"/>
    <xf numFmtId="0" fontId="59" fillId="0" borderId="0" xfId="49" applyFont="1"/>
    <xf numFmtId="0" fontId="64" fillId="0" borderId="0" xfId="0" applyFont="1" applyAlignment="1">
      <alignment vertical="top"/>
    </xf>
    <xf numFmtId="173" fontId="34" fillId="0" borderId="0" xfId="50" applyNumberFormat="1" applyFont="1"/>
    <xf numFmtId="165" fontId="45" fillId="0" borderId="0" xfId="49" applyNumberFormat="1" applyFont="1"/>
    <xf numFmtId="0" fontId="41" fillId="0" borderId="10" xfId="0" applyFont="1" applyBorder="1" applyAlignment="1">
      <alignment horizontal="left" vertical="center"/>
    </xf>
    <xf numFmtId="165" fontId="41" fillId="0" borderId="10" xfId="0" applyNumberFormat="1" applyFont="1" applyBorder="1" applyAlignment="1">
      <alignment horizontal="right" vertical="center"/>
    </xf>
    <xf numFmtId="0" fontId="34" fillId="0" borderId="0" xfId="0" applyFont="1" applyAlignment="1">
      <alignment vertical="top"/>
    </xf>
    <xf numFmtId="0" fontId="41" fillId="0" borderId="0" xfId="0" applyFont="1" applyAlignment="1">
      <alignment horizontal="justify" vertical="center"/>
    </xf>
    <xf numFmtId="165" fontId="66" fillId="0" borderId="10" xfId="51" applyFont="1" applyFill="1" applyBorder="1" applyAlignment="1">
      <alignment horizontal="right" vertical="center"/>
    </xf>
    <xf numFmtId="174" fontId="34" fillId="0" borderId="0" xfId="49" applyNumberFormat="1" applyFont="1"/>
    <xf numFmtId="0" fontId="75" fillId="0" borderId="0" xfId="0" applyFont="1"/>
    <xf numFmtId="0" fontId="42" fillId="38" borderId="13" xfId="0" applyFont="1" applyFill="1" applyBorder="1" applyAlignment="1">
      <alignment horizontal="center" vertical="center" wrapText="1"/>
    </xf>
    <xf numFmtId="165" fontId="64" fillId="0" borderId="10" xfId="51" applyFont="1" applyFill="1" applyBorder="1"/>
    <xf numFmtId="165" fontId="34" fillId="0" borderId="10" xfId="51" applyFont="1" applyFill="1" applyBorder="1" applyAlignment="1">
      <alignment horizontal="center"/>
    </xf>
    <xf numFmtId="0" fontId="69" fillId="0" borderId="0" xfId="0" applyFont="1" applyAlignment="1">
      <alignment horizontal="center" vertical="center" wrapText="1"/>
    </xf>
    <xf numFmtId="0" fontId="64" fillId="0" borderId="0" xfId="0" applyFont="1"/>
    <xf numFmtId="170" fontId="69" fillId="0" borderId="0" xfId="1" applyNumberFormat="1" applyFont="1" applyBorder="1" applyAlignment="1">
      <alignment horizontal="right" vertical="center" wrapText="1"/>
    </xf>
    <xf numFmtId="180" fontId="64" fillId="0" borderId="0" xfId="0" applyNumberFormat="1" applyFont="1"/>
    <xf numFmtId="167" fontId="64" fillId="0" borderId="0" xfId="45" applyFont="1"/>
    <xf numFmtId="165" fontId="41" fillId="37" borderId="10" xfId="0" applyNumberFormat="1" applyFont="1" applyFill="1" applyBorder="1" applyAlignment="1">
      <alignment horizontal="right" vertical="center"/>
    </xf>
    <xf numFmtId="165" fontId="64" fillId="0" borderId="0" xfId="0" applyNumberFormat="1" applyFont="1"/>
    <xf numFmtId="165" fontId="39" fillId="0" borderId="10" xfId="0" applyNumberFormat="1" applyFont="1" applyBorder="1" applyAlignment="1">
      <alignment horizontal="right" vertical="center"/>
    </xf>
    <xf numFmtId="165" fontId="39" fillId="0" borderId="0" xfId="0" applyNumberFormat="1" applyFont="1" applyAlignment="1">
      <alignment horizontal="right" vertical="center"/>
    </xf>
    <xf numFmtId="170" fontId="69" fillId="0" borderId="0" xfId="1" applyNumberFormat="1" applyFont="1" applyFill="1" applyBorder="1" applyAlignment="1">
      <alignment horizontal="right" vertical="center" wrapText="1"/>
    </xf>
    <xf numFmtId="165" fontId="34" fillId="0" borderId="10" xfId="51" applyFont="1" applyFill="1" applyBorder="1"/>
    <xf numFmtId="0" fontId="34" fillId="0" borderId="0" xfId="0" applyFont="1" applyAlignment="1">
      <alignment vertical="center"/>
    </xf>
    <xf numFmtId="0" fontId="58" fillId="0" borderId="0" xfId="0" applyFont="1" applyAlignment="1">
      <alignment vertical="center"/>
    </xf>
    <xf numFmtId="180" fontId="59" fillId="0" borderId="0" xfId="49" applyNumberFormat="1" applyFont="1"/>
    <xf numFmtId="165" fontId="34" fillId="0" borderId="0" xfId="51" applyFont="1" applyFill="1" applyBorder="1" applyAlignment="1">
      <alignment horizontal="center"/>
    </xf>
    <xf numFmtId="175" fontId="64" fillId="0" borderId="0" xfId="49" applyNumberFormat="1" applyFont="1"/>
    <xf numFmtId="170" fontId="64" fillId="0" borderId="0" xfId="1" applyNumberFormat="1" applyFont="1" applyBorder="1"/>
    <xf numFmtId="165" fontId="64" fillId="0" borderId="10" xfId="104" applyFont="1" applyFill="1" applyBorder="1"/>
    <xf numFmtId="165" fontId="34" fillId="0" borderId="10" xfId="104" applyFont="1" applyFill="1" applyBorder="1"/>
    <xf numFmtId="0" fontId="41" fillId="0" borderId="0" xfId="0" applyFont="1" applyAlignment="1">
      <alignment vertical="top" wrapText="1"/>
    </xf>
    <xf numFmtId="180" fontId="34" fillId="0" borderId="0" xfId="49" quotePrefix="1" applyNumberFormat="1" applyFont="1" applyAlignment="1">
      <alignment horizontal="left"/>
    </xf>
    <xf numFmtId="0" fontId="64" fillId="0" borderId="0" xfId="49" quotePrefix="1" applyFont="1" applyAlignment="1">
      <alignment horizontal="left"/>
    </xf>
    <xf numFmtId="180" fontId="64" fillId="0" borderId="0" xfId="49" quotePrefix="1" applyNumberFormat="1" applyFont="1" applyAlignment="1">
      <alignment horizontal="left"/>
    </xf>
    <xf numFmtId="170" fontId="39" fillId="0" borderId="0" xfId="1" applyNumberFormat="1" applyFont="1" applyFill="1" applyBorder="1" applyAlignment="1">
      <alignment horizontal="right" vertical="center"/>
    </xf>
    <xf numFmtId="170" fontId="64" fillId="0" borderId="10" xfId="1" applyNumberFormat="1" applyFont="1" applyBorder="1"/>
    <xf numFmtId="170" fontId="69" fillId="0" borderId="10" xfId="1" applyNumberFormat="1" applyFont="1" applyBorder="1" applyAlignment="1">
      <alignment horizontal="right" vertical="center"/>
    </xf>
    <xf numFmtId="0" fontId="66" fillId="0" borderId="16" xfId="0" applyFont="1" applyBorder="1" applyAlignment="1">
      <alignment horizontal="left" vertical="center"/>
    </xf>
    <xf numFmtId="0" fontId="66" fillId="0" borderId="12" xfId="0" applyFont="1" applyBorder="1" applyAlignment="1">
      <alignment horizontal="left" vertical="center"/>
    </xf>
    <xf numFmtId="0" fontId="69" fillId="0" borderId="11" xfId="0" applyFont="1" applyBorder="1" applyAlignment="1">
      <alignment horizontal="left" vertical="center" wrapText="1"/>
    </xf>
    <xf numFmtId="0" fontId="69" fillId="0" borderId="16" xfId="0" applyFont="1" applyBorder="1" applyAlignment="1">
      <alignment horizontal="left" vertical="center" wrapText="1"/>
    </xf>
    <xf numFmtId="0" fontId="69" fillId="0" borderId="12" xfId="0" applyFont="1" applyBorder="1" applyAlignment="1">
      <alignment horizontal="left" vertical="center" wrapText="1"/>
    </xf>
    <xf numFmtId="0" fontId="64" fillId="0" borderId="25" xfId="0" applyFont="1" applyBorder="1" applyAlignment="1">
      <alignment horizontal="left" vertical="top" wrapText="1"/>
    </xf>
    <xf numFmtId="167" fontId="66" fillId="0" borderId="0" xfId="45" applyFont="1" applyAlignment="1">
      <alignment horizontal="center" vertical="center"/>
    </xf>
    <xf numFmtId="165" fontId="35" fillId="0" borderId="10" xfId="51" applyFont="1" applyFill="1" applyBorder="1" applyAlignment="1">
      <alignment horizontal="right" vertical="center"/>
    </xf>
    <xf numFmtId="175" fontId="64" fillId="0" borderId="10" xfId="158" applyNumberFormat="1" applyFont="1" applyBorder="1"/>
    <xf numFmtId="175" fontId="64" fillId="0" borderId="10" xfId="158" applyNumberFormat="1" applyFont="1" applyBorder="1" applyAlignment="1">
      <alignment horizontal="right"/>
    </xf>
    <xf numFmtId="177" fontId="64" fillId="0" borderId="10" xfId="49" applyNumberFormat="1" applyFont="1" applyBorder="1" applyAlignment="1">
      <alignment horizontal="center" wrapText="1"/>
    </xf>
    <xf numFmtId="0" fontId="41" fillId="0" borderId="10" xfId="0" applyFont="1" applyBorder="1" applyAlignment="1">
      <alignment horizontal="left" vertical="center" indent="1"/>
    </xf>
    <xf numFmtId="0" fontId="69" fillId="0" borderId="10" xfId="0" applyFont="1" applyBorder="1" applyAlignment="1">
      <alignment vertical="center"/>
    </xf>
    <xf numFmtId="0" fontId="64" fillId="0" borderId="10" xfId="49" applyFont="1" applyBorder="1"/>
    <xf numFmtId="165" fontId="34" fillId="0" borderId="14" xfId="51" applyFont="1" applyFill="1" applyBorder="1"/>
    <xf numFmtId="0" fontId="42" fillId="38" borderId="12" xfId="0" applyFont="1" applyFill="1" applyBorder="1" applyAlignment="1">
      <alignment vertical="center" wrapText="1"/>
    </xf>
    <xf numFmtId="41" fontId="41" fillId="0" borderId="18" xfId="1" applyNumberFormat="1" applyFont="1" applyFill="1" applyBorder="1" applyAlignment="1">
      <alignment vertical="center"/>
    </xf>
    <xf numFmtId="41" fontId="39" fillId="0" borderId="18" xfId="1" applyNumberFormat="1" applyFont="1" applyFill="1" applyBorder="1" applyAlignment="1">
      <alignment vertical="center"/>
    </xf>
    <xf numFmtId="41" fontId="39" fillId="0" borderId="18" xfId="1" applyNumberFormat="1" applyFont="1" applyFill="1" applyBorder="1" applyAlignment="1">
      <alignment vertical="center" wrapText="1"/>
    </xf>
    <xf numFmtId="41" fontId="39" fillId="0" borderId="18" xfId="1" applyNumberFormat="1" applyFont="1" applyFill="1" applyBorder="1" applyAlignment="1">
      <alignment wrapText="1"/>
    </xf>
    <xf numFmtId="0" fontId="39" fillId="0" borderId="10" xfId="0" applyFont="1" applyBorder="1" applyAlignment="1">
      <alignment horizontal="left" vertical="center"/>
    </xf>
    <xf numFmtId="0" fontId="39" fillId="0" borderId="10" xfId="0" applyFont="1" applyBorder="1" applyAlignment="1">
      <alignment vertical="center"/>
    </xf>
    <xf numFmtId="169" fontId="41" fillId="0" borderId="10" xfId="1" applyFont="1" applyFill="1" applyBorder="1" applyAlignment="1">
      <alignment horizontal="center" vertical="center"/>
    </xf>
    <xf numFmtId="172" fontId="41" fillId="0" borderId="10" xfId="0" applyNumberFormat="1" applyFont="1" applyBorder="1" applyAlignment="1">
      <alignment horizontal="right" vertical="center"/>
    </xf>
    <xf numFmtId="169" fontId="41" fillId="0" borderId="10" xfId="1" applyFont="1" applyFill="1" applyBorder="1" applyAlignment="1">
      <alignment vertical="center"/>
    </xf>
    <xf numFmtId="165" fontId="41" fillId="0" borderId="10" xfId="51" applyFont="1" applyFill="1" applyBorder="1" applyAlignment="1">
      <alignment vertical="center"/>
    </xf>
    <xf numFmtId="165" fontId="41" fillId="0" borderId="10" xfId="51" applyFont="1" applyFill="1" applyBorder="1" applyAlignment="1">
      <alignment horizontal="center" vertical="center"/>
    </xf>
    <xf numFmtId="169" fontId="39" fillId="0" borderId="10" xfId="1" applyFont="1" applyFill="1" applyBorder="1" applyAlignment="1">
      <alignment horizontal="center" vertical="center"/>
    </xf>
    <xf numFmtId="178" fontId="39" fillId="0" borderId="10" xfId="51" applyNumberFormat="1" applyFont="1" applyFill="1" applyBorder="1" applyAlignment="1">
      <alignment horizontal="right" vertical="center"/>
    </xf>
    <xf numFmtId="169" fontId="39" fillId="0" borderId="10" xfId="1" applyFont="1" applyFill="1" applyBorder="1" applyAlignment="1">
      <alignment vertical="center"/>
    </xf>
    <xf numFmtId="178" fontId="39" fillId="0" borderId="10" xfId="51" applyNumberFormat="1" applyFont="1" applyFill="1" applyBorder="1" applyAlignment="1">
      <alignment vertical="center"/>
    </xf>
    <xf numFmtId="167" fontId="41" fillId="0" borderId="10" xfId="0" applyNumberFormat="1" applyFont="1" applyBorder="1" applyAlignment="1">
      <alignment horizontal="right" vertical="center"/>
    </xf>
    <xf numFmtId="178" fontId="41" fillId="0" borderId="10" xfId="51" applyNumberFormat="1" applyFont="1" applyFill="1" applyBorder="1" applyAlignment="1">
      <alignment vertical="center"/>
    </xf>
    <xf numFmtId="0" fontId="39" fillId="0" borderId="10" xfId="0" applyFont="1" applyBorder="1" applyAlignment="1">
      <alignment horizontal="center" vertical="center"/>
    </xf>
    <xf numFmtId="167" fontId="39" fillId="0" borderId="10" xfId="0" applyNumberFormat="1" applyFont="1" applyBorder="1" applyAlignment="1">
      <alignment horizontal="left" vertical="center" indent="1"/>
    </xf>
    <xf numFmtId="0" fontId="39" fillId="0" borderId="10" xfId="0" applyFont="1" applyBorder="1" applyAlignment="1">
      <alignment horizontal="left" vertical="center" indent="1"/>
    </xf>
    <xf numFmtId="165" fontId="39" fillId="0" borderId="10" xfId="51" applyFont="1" applyFill="1" applyBorder="1" applyAlignment="1">
      <alignment horizontal="left" vertical="center" indent="1"/>
    </xf>
    <xf numFmtId="167" fontId="39" fillId="0" borderId="10" xfId="0" applyNumberFormat="1" applyFont="1" applyBorder="1" applyAlignment="1">
      <alignment horizontal="right" vertical="center"/>
    </xf>
    <xf numFmtId="169" fontId="41" fillId="0" borderId="10" xfId="1" applyFont="1" applyFill="1" applyBorder="1" applyAlignment="1">
      <alignment horizontal="right" vertical="center"/>
    </xf>
    <xf numFmtId="0" fontId="69" fillId="34" borderId="10" xfId="0" applyFont="1" applyFill="1" applyBorder="1" applyAlignment="1">
      <alignment horizontal="left" vertical="center" wrapText="1"/>
    </xf>
    <xf numFmtId="165" fontId="69" fillId="34" borderId="10" xfId="51" applyFont="1" applyFill="1" applyBorder="1" applyAlignment="1">
      <alignment horizontal="right" vertical="center"/>
    </xf>
    <xf numFmtId="0" fontId="64" fillId="34" borderId="0" xfId="49" applyFont="1" applyFill="1"/>
    <xf numFmtId="180" fontId="64" fillId="34" borderId="0" xfId="49" applyNumberFormat="1" applyFont="1" applyFill="1"/>
    <xf numFmtId="0" fontId="75" fillId="34" borderId="0" xfId="0" applyFont="1" applyFill="1"/>
    <xf numFmtId="0" fontId="69" fillId="35" borderId="10" xfId="0" applyFont="1" applyFill="1" applyBorder="1" applyAlignment="1">
      <alignment horizontal="left" vertical="center" wrapText="1"/>
    </xf>
    <xf numFmtId="165" fontId="69" fillId="35" borderId="10" xfId="51" applyFont="1" applyFill="1" applyBorder="1" applyAlignment="1">
      <alignment horizontal="right" vertical="center"/>
    </xf>
    <xf numFmtId="0" fontId="64" fillId="35" borderId="0" xfId="49" applyFont="1" applyFill="1"/>
    <xf numFmtId="180" fontId="64" fillId="35" borderId="0" xfId="49" applyNumberFormat="1" applyFont="1" applyFill="1"/>
    <xf numFmtId="169" fontId="45" fillId="0" borderId="0" xfId="1" applyFont="1"/>
    <xf numFmtId="164" fontId="69" fillId="0" borderId="0" xfId="0" applyNumberFormat="1" applyFont="1" applyAlignment="1">
      <alignment vertical="center"/>
    </xf>
    <xf numFmtId="170" fontId="41" fillId="0" borderId="10" xfId="1" applyNumberFormat="1" applyFont="1" applyFill="1" applyBorder="1" applyAlignment="1">
      <alignment horizontal="center" vertical="center"/>
    </xf>
    <xf numFmtId="0" fontId="66" fillId="0" borderId="11" xfId="0" applyFont="1" applyBorder="1" applyAlignment="1">
      <alignment vertical="center"/>
    </xf>
    <xf numFmtId="0" fontId="66" fillId="0" borderId="16" xfId="0" applyFont="1" applyBorder="1" applyAlignment="1">
      <alignment vertical="center"/>
    </xf>
    <xf numFmtId="0" fontId="66" fillId="0" borderId="12" xfId="0" applyFont="1" applyBorder="1" applyAlignment="1">
      <alignment vertical="center"/>
    </xf>
    <xf numFmtId="0" fontId="69" fillId="0" borderId="11" xfId="0" applyFont="1" applyBorder="1" applyAlignment="1">
      <alignment vertical="center"/>
    </xf>
    <xf numFmtId="165" fontId="59" fillId="0" borderId="0" xfId="51" applyFont="1" applyFill="1"/>
    <xf numFmtId="170" fontId="59" fillId="0" borderId="0" xfId="46" applyNumberFormat="1" applyFont="1"/>
    <xf numFmtId="170" fontId="59" fillId="0" borderId="0" xfId="49" applyNumberFormat="1" applyFont="1"/>
    <xf numFmtId="165" fontId="59" fillId="0" borderId="0" xfId="51" applyFont="1"/>
    <xf numFmtId="165" fontId="34" fillId="0" borderId="0" xfId="51" applyFont="1"/>
    <xf numFmtId="165" fontId="59" fillId="0" borderId="0" xfId="49" applyNumberFormat="1" applyFont="1"/>
    <xf numFmtId="165" fontId="59" fillId="0" borderId="0" xfId="49" applyNumberFormat="1" applyFont="1" applyAlignment="1">
      <alignment horizontal="right"/>
    </xf>
    <xf numFmtId="170" fontId="59" fillId="0" borderId="0" xfId="49" applyNumberFormat="1" applyFont="1" applyAlignment="1">
      <alignment horizontal="center"/>
    </xf>
    <xf numFmtId="165" fontId="64" fillId="39" borderId="10" xfId="51" applyFont="1" applyFill="1" applyBorder="1"/>
    <xf numFmtId="0" fontId="69" fillId="0" borderId="10" xfId="0" applyFont="1" applyBorder="1" applyAlignment="1">
      <alignment horizontal="left" vertical="center" wrapText="1"/>
    </xf>
    <xf numFmtId="165" fontId="69" fillId="0" borderId="10" xfId="51" applyFont="1" applyFill="1" applyBorder="1" applyAlignment="1">
      <alignment horizontal="right" vertical="center"/>
    </xf>
    <xf numFmtId="167" fontId="64" fillId="0" borderId="0" xfId="1" applyNumberFormat="1" applyFont="1" applyFill="1" applyBorder="1" applyAlignment="1">
      <alignment vertical="center"/>
    </xf>
    <xf numFmtId="0" fontId="42" fillId="0" borderId="0" xfId="49" applyFont="1"/>
    <xf numFmtId="0" fontId="45" fillId="0" borderId="0" xfId="49" applyFont="1" applyAlignment="1">
      <alignment horizontal="center" vertical="center" wrapText="1"/>
    </xf>
    <xf numFmtId="0" fontId="42" fillId="0" borderId="0" xfId="49" applyFont="1" applyAlignment="1">
      <alignment horizontal="center" vertical="center"/>
    </xf>
    <xf numFmtId="0" fontId="42" fillId="0" borderId="0" xfId="0" applyFont="1"/>
    <xf numFmtId="0" fontId="77" fillId="0" borderId="0" xfId="0" applyFont="1" applyAlignment="1">
      <alignment horizontal="left" vertical="top" wrapText="1"/>
    </xf>
    <xf numFmtId="0" fontId="45" fillId="0" borderId="0" xfId="46" applyFont="1"/>
    <xf numFmtId="0" fontId="78" fillId="0" borderId="0" xfId="0" applyFont="1" applyAlignment="1">
      <alignment horizontal="right" vertical="top" wrapText="1"/>
    </xf>
    <xf numFmtId="0" fontId="77" fillId="34" borderId="0" xfId="0" applyFont="1" applyFill="1" applyAlignment="1">
      <alignment horizontal="left" vertical="top" wrapText="1"/>
    </xf>
    <xf numFmtId="0" fontId="45" fillId="35" borderId="0" xfId="49" applyFont="1" applyFill="1"/>
    <xf numFmtId="0" fontId="45" fillId="0" borderId="0" xfId="0" applyFont="1" applyAlignment="1">
      <alignment horizontal="left" vertical="top" wrapText="1"/>
    </xf>
    <xf numFmtId="0" fontId="77" fillId="0" borderId="10" xfId="0" applyFont="1" applyBorder="1" applyAlignment="1">
      <alignment horizontal="left" vertical="top" wrapText="1"/>
    </xf>
    <xf numFmtId="4" fontId="79" fillId="0" borderId="10" xfId="0" applyNumberFormat="1" applyFont="1" applyBorder="1"/>
    <xf numFmtId="0" fontId="50" fillId="38" borderId="0" xfId="102" applyFont="1" applyFill="1" applyAlignment="1">
      <alignment horizontal="center" vertical="center" wrapText="1"/>
    </xf>
    <xf numFmtId="0" fontId="51" fillId="0" borderId="0" xfId="0" applyFont="1" applyAlignment="1">
      <alignment horizontal="center"/>
    </xf>
    <xf numFmtId="0" fontId="69" fillId="35" borderId="10" xfId="0" applyFont="1" applyFill="1" applyBorder="1" applyAlignment="1">
      <alignment horizontal="left" vertical="center"/>
    </xf>
    <xf numFmtId="0" fontId="34" fillId="0" borderId="0" xfId="46" applyFont="1" applyAlignment="1">
      <alignment horizontal="center"/>
    </xf>
    <xf numFmtId="0" fontId="64" fillId="0" borderId="0" xfId="46" applyFont="1" applyAlignment="1">
      <alignment horizontal="center"/>
    </xf>
    <xf numFmtId="0" fontId="69" fillId="0" borderId="10" xfId="0" applyFont="1" applyBorder="1" applyAlignment="1">
      <alignment horizontal="left" vertical="center"/>
    </xf>
    <xf numFmtId="171" fontId="34" fillId="0" borderId="0" xfId="44" applyFont="1" applyAlignment="1">
      <alignment horizontal="center" vertical="center" wrapText="1"/>
    </xf>
    <xf numFmtId="0" fontId="43" fillId="0" borderId="0" xfId="0" applyFont="1" applyAlignment="1">
      <alignment horizontal="center" vertical="center"/>
    </xf>
    <xf numFmtId="0" fontId="39" fillId="0" borderId="0" xfId="0" applyFont="1" applyAlignment="1">
      <alignment horizontal="center" vertical="center"/>
    </xf>
    <xf numFmtId="0" fontId="42" fillId="38" borderId="10" xfId="0" applyFont="1" applyFill="1" applyBorder="1" applyAlignment="1">
      <alignment horizontal="center" vertical="center"/>
    </xf>
    <xf numFmtId="0" fontId="66" fillId="0" borderId="0" xfId="0" applyFont="1" applyAlignment="1">
      <alignment horizontal="left" vertical="center"/>
    </xf>
    <xf numFmtId="0" fontId="42" fillId="38" borderId="10" xfId="0" applyFont="1" applyFill="1" applyBorder="1" applyAlignment="1">
      <alignment horizontal="center" vertical="center" wrapText="1"/>
    </xf>
    <xf numFmtId="0" fontId="39" fillId="0" borderId="0" xfId="0" applyFont="1" applyAlignment="1">
      <alignment horizontal="left" vertical="center"/>
    </xf>
    <xf numFmtId="0" fontId="69" fillId="35" borderId="11" xfId="0" applyFont="1" applyFill="1" applyBorder="1" applyAlignment="1">
      <alignment horizontal="left" vertical="center"/>
    </xf>
    <xf numFmtId="0" fontId="69" fillId="35" borderId="16" xfId="0" applyFont="1" applyFill="1" applyBorder="1" applyAlignment="1">
      <alignment horizontal="left" vertical="center"/>
    </xf>
    <xf numFmtId="0" fontId="69" fillId="35" borderId="12" xfId="0" applyFont="1" applyFill="1" applyBorder="1" applyAlignment="1">
      <alignment horizontal="left" vertical="center"/>
    </xf>
    <xf numFmtId="0" fontId="68" fillId="38" borderId="10" xfId="0" applyFont="1" applyFill="1" applyBorder="1" applyAlignment="1">
      <alignment horizontal="center" vertical="center"/>
    </xf>
    <xf numFmtId="0" fontId="41" fillId="0" borderId="0" xfId="0" applyFont="1" applyAlignment="1">
      <alignment horizontal="left" vertical="center" wrapText="1"/>
    </xf>
    <xf numFmtId="0" fontId="37" fillId="0" borderId="0" xfId="49" quotePrefix="1" applyFont="1" applyAlignment="1">
      <alignment horizontal="center"/>
    </xf>
    <xf numFmtId="0" fontId="38" fillId="0" borderId="0" xfId="49" quotePrefix="1" applyFont="1" applyAlignment="1">
      <alignment horizontal="center"/>
    </xf>
    <xf numFmtId="0" fontId="41" fillId="0" borderId="0" xfId="0" applyFont="1" applyAlignment="1">
      <alignment horizontal="left"/>
    </xf>
    <xf numFmtId="0" fontId="35" fillId="0" borderId="0" xfId="49" quotePrefix="1" applyFont="1" applyAlignment="1">
      <alignment horizontal="center" wrapText="1"/>
    </xf>
    <xf numFmtId="0" fontId="40" fillId="0" borderId="0" xfId="0" applyFont="1" applyAlignment="1">
      <alignment horizontal="center" wrapText="1"/>
    </xf>
    <xf numFmtId="171" fontId="34" fillId="0" borderId="0" xfId="44" applyFont="1" applyAlignment="1">
      <alignment horizontal="center" wrapText="1"/>
    </xf>
    <xf numFmtId="0" fontId="40" fillId="0" borderId="0" xfId="0" applyFont="1" applyAlignment="1">
      <alignment horizontal="center" vertical="center"/>
    </xf>
    <xf numFmtId="0" fontId="34" fillId="0" borderId="0" xfId="0" applyFont="1" applyAlignment="1">
      <alignment horizontal="center" vertical="center" wrapText="1"/>
    </xf>
    <xf numFmtId="0" fontId="38" fillId="0" borderId="0" xfId="49" quotePrefix="1" applyFont="1" applyAlignment="1">
      <alignment horizontal="center" wrapText="1"/>
    </xf>
    <xf numFmtId="0" fontId="47" fillId="0" borderId="0" xfId="49" quotePrefix="1" applyFont="1" applyAlignment="1">
      <alignment horizontal="center" vertical="center"/>
    </xf>
    <xf numFmtId="0" fontId="35" fillId="0" borderId="0" xfId="49" quotePrefix="1" applyFont="1" applyAlignment="1">
      <alignment horizontal="center" vertical="center"/>
    </xf>
    <xf numFmtId="0" fontId="44" fillId="0" borderId="0" xfId="0" applyFont="1" applyAlignment="1">
      <alignment horizontal="center" vertical="center"/>
    </xf>
    <xf numFmtId="171" fontId="34" fillId="0" borderId="0" xfId="44" applyFont="1" applyAlignment="1">
      <alignment horizontal="center"/>
    </xf>
    <xf numFmtId="171" fontId="20" fillId="0" borderId="0" xfId="44" applyFont="1" applyAlignment="1">
      <alignment horizontal="left"/>
    </xf>
    <xf numFmtId="0" fontId="39" fillId="0" borderId="0" xfId="0" applyFont="1" applyAlignment="1">
      <alignment horizontal="center"/>
    </xf>
    <xf numFmtId="0" fontId="34" fillId="0" borderId="0" xfId="0" applyFont="1" applyAlignment="1">
      <alignment horizontal="center" vertical="center"/>
    </xf>
    <xf numFmtId="171" fontId="39" fillId="0" borderId="0" xfId="44" applyFont="1" applyAlignment="1">
      <alignment horizontal="center"/>
    </xf>
    <xf numFmtId="0" fontId="35" fillId="0" borderId="0" xfId="0" applyFont="1" applyAlignment="1">
      <alignment horizontal="justify" vertical="top" wrapText="1"/>
    </xf>
    <xf numFmtId="0" fontId="47" fillId="0" borderId="0" xfId="0" applyFont="1" applyAlignment="1">
      <alignment horizontal="center" wrapText="1"/>
    </xf>
    <xf numFmtId="0" fontId="35" fillId="0" borderId="0" xfId="0" applyFont="1" applyAlignment="1">
      <alignment horizontal="justify" vertical="center" wrapText="1"/>
    </xf>
    <xf numFmtId="0" fontId="35" fillId="0" borderId="0" xfId="0" applyFont="1" applyAlignment="1">
      <alignment horizontal="justify" wrapText="1"/>
    </xf>
    <xf numFmtId="0" fontId="46" fillId="0" borderId="0" xfId="0" applyFont="1" applyAlignment="1">
      <alignment horizontal="center"/>
    </xf>
    <xf numFmtId="0" fontId="35" fillId="0" borderId="0" xfId="0" applyFont="1" applyAlignment="1">
      <alignment horizontal="left" vertical="center" wrapText="1"/>
    </xf>
    <xf numFmtId="0" fontId="48" fillId="0" borderId="0" xfId="0" applyFont="1" applyAlignment="1">
      <alignment horizontal="left" vertical="center" wrapText="1"/>
    </xf>
    <xf numFmtId="0" fontId="35" fillId="0" borderId="0" xfId="0" applyFont="1" applyAlignment="1">
      <alignment horizontal="left" vertical="justify"/>
    </xf>
    <xf numFmtId="0" fontId="35" fillId="0" borderId="0" xfId="0" applyFont="1" applyAlignment="1">
      <alignment horizontal="justify" vertical="justify" wrapText="1"/>
    </xf>
    <xf numFmtId="0" fontId="64" fillId="0" borderId="11" xfId="49" quotePrefix="1" applyFont="1" applyBorder="1" applyAlignment="1">
      <alignment horizontal="left"/>
    </xf>
    <xf numFmtId="0" fontId="64" fillId="0" borderId="12" xfId="49" quotePrefix="1" applyFont="1" applyBorder="1" applyAlignment="1">
      <alignment horizontal="left"/>
    </xf>
    <xf numFmtId="0" fontId="64" fillId="0" borderId="11" xfId="49" applyFont="1" applyBorder="1"/>
    <xf numFmtId="0" fontId="64" fillId="0" borderId="16" xfId="49" applyFont="1" applyBorder="1"/>
    <xf numFmtId="0" fontId="64" fillId="0" borderId="12" xfId="49" applyFont="1" applyBorder="1"/>
    <xf numFmtId="0" fontId="64" fillId="0" borderId="11" xfId="49" applyFont="1" applyBorder="1" applyAlignment="1">
      <alignment horizontal="left"/>
    </xf>
    <xf numFmtId="0" fontId="64" fillId="0" borderId="16" xfId="49" applyFont="1" applyBorder="1" applyAlignment="1">
      <alignment horizontal="left"/>
    </xf>
    <xf numFmtId="0" fontId="64" fillId="0" borderId="12" xfId="49" applyFont="1" applyBorder="1" applyAlignment="1">
      <alignment horizontal="left"/>
    </xf>
    <xf numFmtId="0" fontId="66" fillId="0" borderId="11" xfId="0" applyFont="1" applyBorder="1" applyAlignment="1">
      <alignment horizontal="left" vertical="center"/>
    </xf>
    <xf numFmtId="0" fontId="66" fillId="0" borderId="16" xfId="0" applyFont="1" applyBorder="1" applyAlignment="1">
      <alignment horizontal="left" vertical="center"/>
    </xf>
    <xf numFmtId="0" fontId="66" fillId="0" borderId="12" xfId="0" applyFont="1" applyBorder="1" applyAlignment="1">
      <alignment horizontal="left" vertical="center"/>
    </xf>
    <xf numFmtId="165" fontId="41" fillId="0" borderId="11" xfId="51" applyFont="1" applyBorder="1" applyAlignment="1">
      <alignment horizontal="center" vertical="center"/>
    </xf>
    <xf numFmtId="165" fontId="41" fillId="0" borderId="12" xfId="51" applyFont="1" applyBorder="1" applyAlignment="1">
      <alignment horizontal="center" vertical="center"/>
    </xf>
    <xf numFmtId="165" fontId="41" fillId="0" borderId="11" xfId="51" applyFont="1" applyFill="1" applyBorder="1" applyAlignment="1">
      <alignment horizontal="center" vertical="center"/>
    </xf>
    <xf numFmtId="165" fontId="41" fillId="0" borderId="12" xfId="51" applyFont="1" applyFill="1" applyBorder="1" applyAlignment="1">
      <alignment horizontal="center" vertical="center"/>
    </xf>
    <xf numFmtId="0" fontId="69" fillId="0" borderId="11" xfId="0" applyFont="1" applyBorder="1" applyAlignment="1">
      <alignment horizontal="left" vertical="center" wrapText="1"/>
    </xf>
    <xf numFmtId="0" fontId="69" fillId="0" borderId="16" xfId="0" applyFont="1" applyBorder="1" applyAlignment="1">
      <alignment horizontal="left" vertical="center" wrapText="1"/>
    </xf>
    <xf numFmtId="0" fontId="69" fillId="0" borderId="12" xfId="0" applyFont="1" applyBorder="1" applyAlignment="1">
      <alignment horizontal="left" vertical="center" wrapText="1"/>
    </xf>
    <xf numFmtId="0" fontId="42" fillId="38" borderId="11" xfId="0" applyFont="1" applyFill="1" applyBorder="1" applyAlignment="1">
      <alignment horizontal="center" vertical="center" wrapText="1"/>
    </xf>
    <xf numFmtId="0" fontId="42" fillId="38" borderId="16" xfId="0" applyFont="1" applyFill="1" applyBorder="1" applyAlignment="1">
      <alignment horizontal="center" vertical="center" wrapText="1"/>
    </xf>
    <xf numFmtId="0" fontId="42" fillId="38" borderId="12" xfId="0" applyFont="1" applyFill="1" applyBorder="1" applyAlignment="1">
      <alignment horizontal="center" vertical="center" wrapText="1"/>
    </xf>
    <xf numFmtId="0" fontId="41" fillId="0" borderId="0" xfId="0" applyFont="1" applyAlignment="1">
      <alignment horizontal="left" vertical="center"/>
    </xf>
    <xf numFmtId="0" fontId="64" fillId="0" borderId="0" xfId="49" quotePrefix="1" applyFont="1" applyAlignment="1">
      <alignment horizontal="center"/>
    </xf>
    <xf numFmtId="0" fontId="64" fillId="0" borderId="0" xfId="49" applyFont="1" applyAlignment="1">
      <alignment horizontal="left" wrapText="1"/>
    </xf>
    <xf numFmtId="0" fontId="41" fillId="0" borderId="0" xfId="0" applyFont="1" applyAlignment="1">
      <alignment horizontal="left" vertical="top" wrapText="1"/>
    </xf>
    <xf numFmtId="0" fontId="41" fillId="0" borderId="0" xfId="49" quotePrefix="1" applyFont="1" applyAlignment="1">
      <alignment horizontal="center"/>
    </xf>
    <xf numFmtId="165" fontId="41" fillId="34" borderId="11" xfId="51" applyFont="1" applyFill="1" applyBorder="1" applyAlignment="1">
      <alignment horizontal="center" vertical="center"/>
    </xf>
    <xf numFmtId="165" fontId="41" fillId="34" borderId="12" xfId="51" applyFont="1" applyFill="1" applyBorder="1" applyAlignment="1">
      <alignment horizontal="center" vertical="center"/>
    </xf>
    <xf numFmtId="0" fontId="39" fillId="0" borderId="24" xfId="0" applyFont="1" applyBorder="1" applyAlignment="1">
      <alignment horizontal="center" vertical="center"/>
    </xf>
    <xf numFmtId="0" fontId="42" fillId="38" borderId="13" xfId="0" applyFont="1" applyFill="1" applyBorder="1" applyAlignment="1">
      <alignment horizontal="center" vertical="center" wrapText="1"/>
    </xf>
    <xf numFmtId="0" fontId="42" fillId="38" borderId="14" xfId="0" applyFont="1" applyFill="1" applyBorder="1" applyAlignment="1">
      <alignment horizontal="center" vertical="center" wrapText="1"/>
    </xf>
    <xf numFmtId="0" fontId="42" fillId="38" borderId="11" xfId="0" applyFont="1" applyFill="1" applyBorder="1" applyAlignment="1">
      <alignment horizontal="center" vertical="center"/>
    </xf>
    <xf numFmtId="0" fontId="42" fillId="38" borderId="12" xfId="0" applyFont="1" applyFill="1" applyBorder="1" applyAlignment="1">
      <alignment horizontal="center" vertical="center"/>
    </xf>
    <xf numFmtId="169" fontId="41" fillId="0" borderId="11" xfId="1" applyFont="1" applyFill="1" applyBorder="1" applyAlignment="1">
      <alignment horizontal="left"/>
    </xf>
    <xf numFmtId="169" fontId="41" fillId="0" borderId="16" xfId="1" applyFont="1" applyFill="1" applyBorder="1" applyAlignment="1">
      <alignment horizontal="left"/>
    </xf>
    <xf numFmtId="169" fontId="41" fillId="0" borderId="12" xfId="1" applyFont="1" applyFill="1" applyBorder="1" applyAlignment="1">
      <alignment horizontal="left"/>
    </xf>
    <xf numFmtId="0" fontId="39" fillId="0" borderId="11" xfId="0" applyFont="1" applyBorder="1" applyAlignment="1">
      <alignment horizontal="left"/>
    </xf>
    <xf numFmtId="0" fontId="39" fillId="0" borderId="12" xfId="0" applyFont="1" applyBorder="1" applyAlignment="1">
      <alignment horizontal="left"/>
    </xf>
    <xf numFmtId="0" fontId="43" fillId="0" borderId="11" xfId="0" applyFont="1" applyBorder="1" applyAlignment="1">
      <alignment horizontal="left"/>
    </xf>
    <xf numFmtId="0" fontId="43" fillId="0" borderId="12" xfId="0" applyFont="1" applyBorder="1" applyAlignment="1">
      <alignment horizontal="left"/>
    </xf>
    <xf numFmtId="0" fontId="41" fillId="0" borderId="11" xfId="0" applyFont="1" applyBorder="1" applyAlignment="1">
      <alignment horizontal="left" vertical="center" wrapText="1"/>
    </xf>
    <xf numFmtId="0" fontId="41" fillId="0" borderId="16" xfId="0" applyFont="1" applyBorder="1" applyAlignment="1">
      <alignment horizontal="left" vertical="center" wrapText="1"/>
    </xf>
    <xf numFmtId="0" fontId="41" fillId="0" borderId="12" xfId="0" applyFont="1" applyBorder="1" applyAlignment="1">
      <alignment horizontal="left" vertical="center" wrapText="1"/>
    </xf>
    <xf numFmtId="0" fontId="39" fillId="0" borderId="11" xfId="0" applyFont="1" applyBorder="1" applyAlignment="1">
      <alignment horizontal="left" vertical="center"/>
    </xf>
    <xf numFmtId="0" fontId="39" fillId="0" borderId="16" xfId="0" applyFont="1" applyBorder="1" applyAlignment="1">
      <alignment horizontal="left" vertical="center"/>
    </xf>
    <xf numFmtId="0" fontId="39" fillId="0" borderId="12" xfId="0" applyFont="1" applyBorder="1" applyAlignment="1">
      <alignment horizontal="left" vertical="center"/>
    </xf>
    <xf numFmtId="0" fontId="42" fillId="38" borderId="26" xfId="0" applyFont="1" applyFill="1" applyBorder="1" applyAlignment="1">
      <alignment horizontal="center" vertical="center" wrapText="1"/>
    </xf>
    <xf numFmtId="0" fontId="42" fillId="38" borderId="17" xfId="0" applyFont="1" applyFill="1" applyBorder="1" applyAlignment="1">
      <alignment horizontal="center" vertical="center" wrapText="1"/>
    </xf>
    <xf numFmtId="0" fontId="42" fillId="38" borderId="27" xfId="0" applyFont="1" applyFill="1" applyBorder="1" applyAlignment="1">
      <alignment horizontal="center" vertical="center" wrapText="1"/>
    </xf>
    <xf numFmtId="0" fontId="42" fillId="38" borderId="28" xfId="0" applyFont="1" applyFill="1" applyBorder="1" applyAlignment="1">
      <alignment horizontal="center" vertical="center" wrapText="1"/>
    </xf>
    <xf numFmtId="0" fontId="42" fillId="38" borderId="24" xfId="0" applyFont="1" applyFill="1" applyBorder="1" applyAlignment="1">
      <alignment horizontal="center" vertical="center" wrapText="1"/>
    </xf>
    <xf numFmtId="0" fontId="42" fillId="38" borderId="29" xfId="0" applyFont="1" applyFill="1" applyBorder="1" applyAlignment="1">
      <alignment horizontal="center" vertical="center" wrapText="1"/>
    </xf>
    <xf numFmtId="0" fontId="41" fillId="0" borderId="24" xfId="0" applyFont="1" applyBorder="1" applyAlignment="1">
      <alignment horizontal="left" vertical="center"/>
    </xf>
    <xf numFmtId="0" fontId="41" fillId="0" borderId="17" xfId="0" applyFont="1" applyBorder="1" applyAlignment="1">
      <alignment horizontal="left" vertical="center"/>
    </xf>
    <xf numFmtId="165" fontId="66" fillId="0" borderId="11" xfId="51" applyFont="1" applyFill="1" applyBorder="1" applyAlignment="1">
      <alignment horizontal="center" vertical="center"/>
    </xf>
    <xf numFmtId="165" fontId="66" fillId="0" borderId="12" xfId="51" applyFont="1" applyFill="1" applyBorder="1" applyAlignment="1">
      <alignment horizontal="center" vertical="center"/>
    </xf>
    <xf numFmtId="165" fontId="39" fillId="0" borderId="11" xfId="51" applyFont="1" applyFill="1" applyBorder="1" applyAlignment="1">
      <alignment horizontal="center" vertical="center"/>
    </xf>
    <xf numFmtId="165" fontId="39" fillId="0" borderId="12" xfId="51" applyFont="1" applyFill="1" applyBorder="1" applyAlignment="1">
      <alignment horizontal="center" vertical="center"/>
    </xf>
    <xf numFmtId="165" fontId="41" fillId="35" borderId="11" xfId="51" applyFont="1" applyFill="1" applyBorder="1" applyAlignment="1">
      <alignment horizontal="center" vertical="center"/>
    </xf>
    <xf numFmtId="165" fontId="41" fillId="35" borderId="12" xfId="51" applyFont="1" applyFill="1" applyBorder="1" applyAlignment="1">
      <alignment horizontal="center" vertical="center"/>
    </xf>
    <xf numFmtId="0" fontId="41" fillId="0" borderId="11" xfId="0" applyFont="1" applyBorder="1" applyAlignment="1">
      <alignment horizontal="left" vertical="center"/>
    </xf>
    <xf numFmtId="0" fontId="41" fillId="0" borderId="16" xfId="0" applyFont="1" applyBorder="1" applyAlignment="1">
      <alignment horizontal="left" vertical="center"/>
    </xf>
    <xf numFmtId="0" fontId="41" fillId="0" borderId="12" xfId="0" applyFont="1" applyBorder="1" applyAlignment="1">
      <alignment horizontal="left" vertical="center"/>
    </xf>
    <xf numFmtId="165" fontId="34" fillId="0" borderId="11" xfId="51" applyFont="1" applyFill="1" applyBorder="1" applyAlignment="1">
      <alignment horizontal="center"/>
    </xf>
    <xf numFmtId="165" fontId="34" fillId="0" borderId="12" xfId="51" applyFont="1" applyFill="1" applyBorder="1" applyAlignment="1">
      <alignment horizontal="center"/>
    </xf>
    <xf numFmtId="0" fontId="39" fillId="0" borderId="16" xfId="0" applyFont="1" applyBorder="1" applyAlignment="1">
      <alignment horizontal="left"/>
    </xf>
    <xf numFmtId="0" fontId="43" fillId="0" borderId="16" xfId="0" applyFont="1" applyBorder="1" applyAlignment="1">
      <alignment horizontal="left"/>
    </xf>
    <xf numFmtId="0" fontId="42" fillId="38" borderId="11" xfId="49" applyFont="1" applyFill="1" applyBorder="1" applyAlignment="1">
      <alignment horizontal="center" vertical="center" wrapText="1"/>
    </xf>
    <xf numFmtId="0" fontId="42" fillId="38" borderId="16" xfId="49" applyFont="1" applyFill="1" applyBorder="1" applyAlignment="1">
      <alignment horizontal="center" vertical="center" wrapText="1"/>
    </xf>
    <xf numFmtId="0" fontId="42" fillId="38" borderId="12" xfId="49" applyFont="1" applyFill="1" applyBorder="1" applyAlignment="1">
      <alignment horizontal="center" vertical="center" wrapText="1"/>
    </xf>
    <xf numFmtId="0" fontId="34" fillId="0" borderId="11" xfId="49" applyFont="1" applyBorder="1" applyAlignment="1">
      <alignment horizontal="left"/>
    </xf>
    <xf numFmtId="0" fontId="34" fillId="0" borderId="16" xfId="49" applyFont="1" applyBorder="1" applyAlignment="1">
      <alignment horizontal="left"/>
    </xf>
    <xf numFmtId="0" fontId="34" fillId="0" borderId="12" xfId="49" applyFont="1" applyBorder="1" applyAlignment="1">
      <alignment horizontal="left"/>
    </xf>
    <xf numFmtId="169" fontId="39" fillId="0" borderId="11" xfId="1" applyFont="1" applyFill="1" applyBorder="1" applyAlignment="1">
      <alignment horizontal="left"/>
    </xf>
    <xf numFmtId="169" fontId="39" fillId="0" borderId="16" xfId="1" applyFont="1" applyFill="1" applyBorder="1" applyAlignment="1">
      <alignment horizontal="left"/>
    </xf>
    <xf numFmtId="169" fontId="39" fillId="0" borderId="12" xfId="1" applyFont="1" applyFill="1" applyBorder="1" applyAlignment="1">
      <alignment horizontal="left"/>
    </xf>
  </cellXfs>
  <cellStyles count="17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omma 2 3" xfId="159" xr:uid="{0A6C43AA-50E9-4D10-8A0E-5145021AB686}"/>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2 4" xfId="158" xr:uid="{7DFA9455-1A44-41D5-8F09-87AA9B53C79E}"/>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8 2" xfId="161" xr:uid="{BA303ABB-B951-4422-912A-B827031104C3}"/>
    <cellStyle name="Millares 28 3" xfId="165" xr:uid="{A537D96A-0C04-4D1D-A8FA-0E658061D80C}"/>
    <cellStyle name="Millares 28 4" xfId="168" xr:uid="{24D41015-CCB0-45B5-B153-211C0BAA5F7C}"/>
    <cellStyle name="Millares 28 5" xfId="171" xr:uid="{B084F93E-7C4B-4744-B076-38A6E2965C9A}"/>
    <cellStyle name="Millares 28 6" xfId="174" xr:uid="{962C90F1-E287-4430-8190-D3A1925D6F8C}"/>
    <cellStyle name="Millares 29" xfId="103" xr:uid="{1176F594-B175-40B9-A2E1-F151A8E027F0}"/>
    <cellStyle name="Millares 29 2" xfId="162" xr:uid="{00CC2DF7-D23C-4359-9F59-B4773DE8BA2A}"/>
    <cellStyle name="Millares 29 3" xfId="166" xr:uid="{918CF68D-A1A6-4603-87B3-F4A363812603}"/>
    <cellStyle name="Millares 29 4" xfId="169" xr:uid="{DDF0D834-46FF-4A65-96DC-B12B0EB18267}"/>
    <cellStyle name="Millares 29 5" xfId="172" xr:uid="{E0EDE0BF-6B3C-4BEE-B291-78BF71C27974}"/>
    <cellStyle name="Millares 29 6" xfId="175" xr:uid="{142EDEFB-98B8-43EE-B42F-53E6472B32C8}"/>
    <cellStyle name="Millares 3" xfId="57" xr:uid="{00000000-0005-0000-0000-00002C000000}"/>
    <cellStyle name="Millares 3 2" xfId="75" xr:uid="{B6C29419-DCBD-485C-A856-8B4033FABF35}"/>
    <cellStyle name="Millares 3 3" xfId="160" xr:uid="{7B15DA80-7425-42AA-B6C3-8B912A70D361}"/>
    <cellStyle name="Millares 3 4" xfId="164" xr:uid="{D850070D-2B5D-4291-BAB6-C0F24AC44526}"/>
    <cellStyle name="Millares 3 5" xfId="167" xr:uid="{999C5EC5-9C1F-4817-B926-E1D25A984558}"/>
    <cellStyle name="Millares 3 6" xfId="170" xr:uid="{6A4EAA9A-D996-492B-9A05-D1CC37DAD428}"/>
    <cellStyle name="Millares 3 7" xfId="173" xr:uid="{D4991129-A7CE-4092-9C60-600192CB0C14}"/>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63" xr:uid="{5623BA66-EE21-4EFC-9D4F-805DBE6C22D4}"/>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9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95"/>
      <tableStyleElement type="totalRow" dxfId="94"/>
      <tableStyleElement type="firstRowStripe" dxfId="93"/>
      <tableStyleElement type="firstColumnStripe" dxfId="92"/>
      <tableStyleElement type="firstSubtotalColumn" dxfId="91"/>
      <tableStyleElement type="firstSubtotalRow" dxfId="90"/>
      <tableStyleElement type="secondSubtotalRow" dxfId="89"/>
      <tableStyleElement type="firstRowSubheading" dxfId="88"/>
      <tableStyleElement type="secondRowSubheading" dxfId="87"/>
      <tableStyleElement type="pageFieldLabels" dxfId="86"/>
      <tableStyleElement type="pageFieldValues" dxfId="85"/>
    </tableStyle>
  </tableStyles>
  <colors>
    <mruColors>
      <color rgb="FFBAD40F"/>
      <color rgb="FFFFFFCC"/>
      <color rgb="FFCCFFFF"/>
      <color rgb="FF66FFFF"/>
      <color rgb="FFFFCCCC"/>
      <color rgb="FF006699"/>
      <color rgb="FF336699"/>
      <color rgb="FFCC00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147635</xdr:colOff>
      <xdr:row>1</xdr:row>
      <xdr:rowOff>80964</xdr:rowOff>
    </xdr:from>
    <xdr:to>
      <xdr:col>4</xdr:col>
      <xdr:colOff>133349</xdr:colOff>
      <xdr:row>3</xdr:row>
      <xdr:rowOff>128588</xdr:rowOff>
    </xdr:to>
    <xdr:pic>
      <xdr:nvPicPr>
        <xdr:cNvPr id="5" name="Imagen 4">
          <a:extLst>
            <a:ext uri="{FF2B5EF4-FFF2-40B4-BE49-F238E27FC236}">
              <a16:creationId xmlns:a16="http://schemas.microsoft.com/office/drawing/2014/main" id="{9062E1E5-59D5-4EBE-BFB3-A329798897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1985" y="261939"/>
          <a:ext cx="3081339" cy="6953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112322</xdr:colOff>
      <xdr:row>0</xdr:row>
      <xdr:rowOff>237362</xdr:rowOff>
    </xdr:from>
    <xdr:to>
      <xdr:col>1</xdr:col>
      <xdr:colOff>2555802</xdr:colOff>
      <xdr:row>3</xdr:row>
      <xdr:rowOff>119033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028" y="237362"/>
          <a:ext cx="2443480" cy="5316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2</xdr:row>
      <xdr:rowOff>108857</xdr:rowOff>
    </xdr:from>
    <xdr:to>
      <xdr:col>4</xdr:col>
      <xdr:colOff>769802</xdr:colOff>
      <xdr:row>5</xdr:row>
      <xdr:rowOff>3175</xdr:rowOff>
    </xdr:to>
    <xdr:pic>
      <xdr:nvPicPr>
        <xdr:cNvPr id="4" name="Imagen 3">
          <a:extLst>
            <a:ext uri="{FF2B5EF4-FFF2-40B4-BE49-F238E27FC236}">
              <a16:creationId xmlns:a16="http://schemas.microsoft.com/office/drawing/2014/main" id="{E0EF2DF8-8882-4861-81BA-233D914299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489857"/>
          <a:ext cx="2443480" cy="54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86591</xdr:colOff>
      <xdr:row>0</xdr:row>
      <xdr:rowOff>0</xdr:rowOff>
    </xdr:from>
    <xdr:to>
      <xdr:col>1</xdr:col>
      <xdr:colOff>2530071</xdr:colOff>
      <xdr:row>2</xdr:row>
      <xdr:rowOff>116541</xdr:rowOff>
    </xdr:to>
    <xdr:pic>
      <xdr:nvPicPr>
        <xdr:cNvPr id="4" name="Imagen 3">
          <a:extLst>
            <a:ext uri="{FF2B5EF4-FFF2-40B4-BE49-F238E27FC236}">
              <a16:creationId xmlns:a16="http://schemas.microsoft.com/office/drawing/2014/main" id="{BA04C140-048A-4E72-95DA-20F84B2E3A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443480" cy="5429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indy Arce" id="{9D5A3B51-19EC-4707-96F7-D5F82CD5F1E0}" userId="S::carce@cpaferrere.com::f24b31d7-77c8-4b4a-95a9-892118af7d6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M49" dT="2023-07-10T20:08:39.50" personId="{9D5A3B51-19EC-4707-96F7-D5F82CD5F1E0}" id="{40B7E708-527D-4EC8-A2FE-9433B74B1691}">
    <text>Confimar correcta documentación para integración de acciones. Si es integración o solo aportes para futuras capitalizaciones.</text>
  </threadedComment>
  <threadedComment ref="M59" dT="2023-07-10T20:17:35.62" personId="{9D5A3B51-19EC-4707-96F7-D5F82CD5F1E0}" id="{6B166863-54FC-4FB5-A3CD-3841236AB3EC}">
    <text xml:space="preserve">Tener en cuenta el punto anterior </text>
  </threadedComment>
</ThreadedComments>
</file>

<file path=xl/threadedComments/threadedComment2.xml><?xml version="1.0" encoding="utf-8"?>
<ThreadedComments xmlns="http://schemas.microsoft.com/office/spreadsheetml/2018/threadedcomments" xmlns:x="http://schemas.openxmlformats.org/spreadsheetml/2006/main">
  <threadedComment ref="F168" dT="2023-07-10T20:23:25.76" personId="{9D5A3B51-19EC-4707-96F7-D5F82CD5F1E0}" id="{44DA826B-9FE5-45D8-B6DF-12F428307410}">
    <text xml:space="preserve">Completar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7" Type="http://schemas.microsoft.com/office/2017/10/relationships/threadedComment" Target="../threadedComments/threadedComment1.xml"/><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6.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drawing" Target="../drawings/drawing7.xml"/><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8" Type="http://schemas.microsoft.com/office/2017/10/relationships/threadedComment" Target="../threadedComments/threadedComment2.xml"/><Relationship Id="rId3" Type="http://schemas.openxmlformats.org/officeDocument/2006/relationships/printerSettings" Target="../printerSettings/printerSettings17.bin"/><Relationship Id="rId7" Type="http://schemas.openxmlformats.org/officeDocument/2006/relationships/comments" Target="../comments2.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vmlDrawing" Target="../drawings/vmlDrawing3.vml"/><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2:O28"/>
  <sheetViews>
    <sheetView showGridLines="0" zoomScale="55" zoomScaleNormal="55" zoomScaleSheetLayoutView="80" workbookViewId="0">
      <selection activeCell="S18" sqref="S18"/>
    </sheetView>
  </sheetViews>
  <sheetFormatPr baseColWidth="10" defaultColWidth="11.5546875" defaultRowHeight="13.8"/>
  <cols>
    <col min="1" max="1" width="7.5546875" style="25" customWidth="1"/>
    <col min="2" max="2" width="22.109375" style="25" customWidth="1"/>
    <col min="3" max="7" width="11.5546875" style="25"/>
    <col min="8" max="8" width="11.5546875" style="25" customWidth="1"/>
    <col min="9" max="9" width="31.88671875" style="25" customWidth="1"/>
    <col min="10" max="16384" width="11.5546875" style="25"/>
  </cols>
  <sheetData>
    <row r="2" spans="2:15" ht="25.5" customHeight="1">
      <c r="B2" s="53"/>
      <c r="C2" s="53"/>
      <c r="D2" s="53"/>
      <c r="E2" s="390" t="s">
        <v>240</v>
      </c>
      <c r="F2" s="390"/>
      <c r="G2" s="390"/>
      <c r="H2" s="390"/>
      <c r="I2" s="390"/>
      <c r="J2" s="390"/>
      <c r="K2" s="390"/>
      <c r="L2" s="390"/>
      <c r="M2" s="390"/>
      <c r="N2" s="390"/>
      <c r="O2" s="390"/>
    </row>
    <row r="3" spans="2:15" ht="25.5" customHeight="1">
      <c r="B3" s="53"/>
      <c r="C3" s="53"/>
      <c r="D3" s="53"/>
      <c r="E3" s="390"/>
      <c r="F3" s="390"/>
      <c r="G3" s="390"/>
      <c r="H3" s="390"/>
      <c r="I3" s="390"/>
      <c r="J3" s="390"/>
      <c r="K3" s="390"/>
      <c r="L3" s="390"/>
      <c r="M3" s="390"/>
      <c r="N3" s="390"/>
      <c r="O3" s="390"/>
    </row>
    <row r="4" spans="2:15" ht="25.5" customHeight="1">
      <c r="B4" s="53"/>
      <c r="C4" s="53"/>
      <c r="D4" s="53"/>
      <c r="E4" s="390"/>
      <c r="F4" s="390"/>
      <c r="G4" s="390"/>
      <c r="H4" s="390"/>
      <c r="I4" s="390"/>
      <c r="J4" s="390"/>
      <c r="K4" s="390"/>
      <c r="L4" s="390"/>
      <c r="M4" s="390"/>
      <c r="N4" s="390"/>
      <c r="O4" s="390"/>
    </row>
    <row r="5" spans="2:15" ht="25.5" customHeight="1">
      <c r="B5" s="53"/>
      <c r="C5" s="53"/>
      <c r="D5" s="53"/>
      <c r="E5" s="390"/>
      <c r="F5" s="390"/>
      <c r="G5" s="390"/>
      <c r="H5" s="390"/>
      <c r="I5" s="390"/>
      <c r="J5" s="390"/>
      <c r="K5" s="390"/>
      <c r="L5" s="390"/>
      <c r="M5" s="390"/>
      <c r="N5" s="390"/>
      <c r="O5" s="390"/>
    </row>
    <row r="6" spans="2:15" ht="25.5" customHeight="1">
      <c r="B6" s="53"/>
      <c r="C6" s="53"/>
      <c r="D6" s="53"/>
      <c r="E6" s="390"/>
      <c r="F6" s="390"/>
      <c r="G6" s="390"/>
      <c r="H6" s="390"/>
      <c r="I6" s="390"/>
      <c r="J6" s="390"/>
      <c r="K6" s="390"/>
      <c r="L6" s="390"/>
      <c r="M6" s="390"/>
      <c r="N6" s="390"/>
      <c r="O6" s="390"/>
    </row>
    <row r="7" spans="2:15" ht="25.5" customHeight="1">
      <c r="B7" s="53"/>
      <c r="C7" s="53"/>
      <c r="D7" s="53"/>
      <c r="E7" s="390"/>
      <c r="F7" s="390"/>
      <c r="G7" s="390"/>
      <c r="H7" s="390"/>
      <c r="I7" s="390"/>
      <c r="J7" s="390"/>
      <c r="K7" s="390"/>
      <c r="L7" s="390"/>
      <c r="M7" s="390"/>
      <c r="N7" s="390"/>
      <c r="O7" s="390"/>
    </row>
    <row r="8" spans="2:15" ht="18" customHeight="1">
      <c r="C8" s="35"/>
    </row>
    <row r="9" spans="2:15" ht="18" customHeight="1">
      <c r="B9" s="391" t="s">
        <v>288</v>
      </c>
      <c r="C9" s="391"/>
      <c r="D9" s="391"/>
      <c r="E9" s="391"/>
      <c r="F9" s="391"/>
      <c r="G9" s="391"/>
      <c r="H9" s="391"/>
      <c r="I9" s="391"/>
      <c r="J9" s="391"/>
      <c r="K9" s="391"/>
      <c r="L9" s="391"/>
      <c r="M9" s="391"/>
      <c r="N9" s="391"/>
      <c r="O9" s="391"/>
    </row>
    <row r="10" spans="2:15" ht="25.5" customHeight="1">
      <c r="B10" s="391" t="s">
        <v>552</v>
      </c>
      <c r="C10" s="391"/>
      <c r="D10" s="391"/>
      <c r="E10" s="391"/>
      <c r="F10" s="391"/>
      <c r="G10" s="391"/>
      <c r="H10" s="391"/>
      <c r="I10" s="391"/>
      <c r="J10" s="391"/>
      <c r="K10" s="391"/>
      <c r="L10" s="391"/>
      <c r="M10" s="391"/>
      <c r="N10" s="391"/>
      <c r="O10" s="391"/>
    </row>
    <row r="11" spans="2:15" ht="18" customHeight="1" thickBot="1"/>
    <row r="12" spans="2:15" ht="18" customHeight="1">
      <c r="B12" s="54"/>
      <c r="C12" s="54"/>
      <c r="D12" s="54"/>
      <c r="E12" s="54"/>
      <c r="F12" s="54"/>
      <c r="G12" s="54"/>
      <c r="H12" s="54"/>
      <c r="I12" s="54"/>
      <c r="J12" s="54"/>
      <c r="K12" s="54"/>
      <c r="L12" s="54"/>
      <c r="M12" s="54"/>
      <c r="N12" s="54"/>
      <c r="O12" s="54"/>
    </row>
    <row r="13" spans="2:15" ht="18" customHeight="1">
      <c r="O13" s="55" t="s">
        <v>152</v>
      </c>
    </row>
    <row r="14" spans="2:15" ht="17.399999999999999">
      <c r="B14" s="56" t="s">
        <v>153</v>
      </c>
      <c r="C14" s="56"/>
      <c r="O14" s="57">
        <v>1</v>
      </c>
    </row>
    <row r="15" spans="2:15" ht="17.399999999999999">
      <c r="B15" s="56"/>
      <c r="C15" s="56"/>
      <c r="O15" s="58"/>
    </row>
    <row r="16" spans="2:15" ht="17.399999999999999">
      <c r="B16" s="56" t="s">
        <v>154</v>
      </c>
      <c r="C16" s="56"/>
      <c r="O16" s="57">
        <v>2</v>
      </c>
    </row>
    <row r="17" spans="2:15" ht="17.399999999999999">
      <c r="B17" s="56"/>
      <c r="C17" s="56"/>
      <c r="O17" s="58"/>
    </row>
    <row r="18" spans="2:15" ht="17.399999999999999">
      <c r="B18" s="56" t="s">
        <v>155</v>
      </c>
      <c r="C18" s="56"/>
      <c r="O18" s="57">
        <v>3</v>
      </c>
    </row>
    <row r="19" spans="2:15" ht="17.399999999999999">
      <c r="B19" s="56"/>
      <c r="C19" s="56"/>
      <c r="O19" s="58"/>
    </row>
    <row r="20" spans="2:15" ht="17.399999999999999">
      <c r="B20" s="56" t="s">
        <v>156</v>
      </c>
      <c r="C20" s="56"/>
      <c r="O20" s="57">
        <v>4</v>
      </c>
    </row>
    <row r="21" spans="2:15" ht="17.399999999999999">
      <c r="B21" s="56"/>
      <c r="C21" s="56"/>
      <c r="O21" s="58"/>
    </row>
    <row r="22" spans="2:15" ht="17.399999999999999">
      <c r="B22" s="56" t="s">
        <v>157</v>
      </c>
      <c r="C22" s="56"/>
      <c r="O22" s="57">
        <v>5</v>
      </c>
    </row>
    <row r="23" spans="2:15" ht="17.399999999999999">
      <c r="B23" s="56"/>
      <c r="C23" s="56"/>
      <c r="O23" s="58"/>
    </row>
    <row r="24" spans="2:15" ht="17.399999999999999">
      <c r="B24" s="56" t="s">
        <v>238</v>
      </c>
      <c r="C24" s="56"/>
      <c r="O24" s="57">
        <v>6</v>
      </c>
    </row>
    <row r="25" spans="2:15" ht="17.399999999999999">
      <c r="B25" s="56"/>
      <c r="C25" s="56"/>
      <c r="O25" s="58"/>
    </row>
    <row r="26" spans="2:15" ht="17.399999999999999">
      <c r="B26" s="56" t="s">
        <v>239</v>
      </c>
      <c r="C26" s="56"/>
      <c r="O26" s="57">
        <v>7</v>
      </c>
    </row>
    <row r="27" spans="2:15">
      <c r="O27" s="58"/>
    </row>
    <row r="28" spans="2:15" ht="14.4" thickBot="1">
      <c r="B28" s="59"/>
      <c r="C28" s="59"/>
      <c r="D28" s="59"/>
      <c r="E28" s="59"/>
      <c r="F28" s="59"/>
      <c r="G28" s="59"/>
      <c r="H28" s="59"/>
      <c r="I28" s="59"/>
      <c r="J28" s="59"/>
      <c r="K28" s="59"/>
      <c r="L28" s="59"/>
      <c r="M28" s="59"/>
      <c r="N28" s="59"/>
      <c r="O28" s="60"/>
    </row>
  </sheetData>
  <mergeCells count="3">
    <mergeCell ref="E2:O7"/>
    <mergeCell ref="B9:O9"/>
    <mergeCell ref="B10:O10"/>
  </mergeCells>
  <hyperlinks>
    <hyperlink ref="O14" location="'Información general'!A1" display="'Información general'!A1" xr:uid="{38C8041B-D272-4F10-8B17-386133BAB921}"/>
    <hyperlink ref="O16" location="'Balance General'!A1" display="'Balance General'!A1" xr:uid="{8BC22EC3-B7AB-427C-9A1E-161CE192F6DD}"/>
    <hyperlink ref="O18" location="'Estado de Resultados'!A1" display="'Estado de Resultados'!A1" xr:uid="{049C5795-DF6A-4C90-B869-493F5BAAE471}"/>
    <hyperlink ref="O20" location="'Flujo de Efectivo'!A1" display="'Flujo de Efectivo'!A1" xr:uid="{671BBF7D-7868-49E3-A58C-BE267954F167}"/>
    <hyperlink ref="O22" location="'Variación Patrimonio Neto'!A1" display="'Variación Patrimonio Neto'!A1" xr:uid="{198A932E-51E4-46E2-B3DA-96E71AE2CE7A}"/>
    <hyperlink ref="O24" location="'Notas 1 a Nota 3'!A1" display="'Notas 1 a Nota 3'!A1" xr:uid="{7F9C8D14-E39A-4EE7-94EC-8A2CC7288D03}"/>
    <hyperlink ref="O26" location="'Nota 4 a Nota 10'!A1" display="'Nota 4 a Nota 10'!A1" xr:uid="{DE0DB3DB-E580-4B21-A264-07CCA6A5254E}"/>
  </hyperlink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B3:P118"/>
  <sheetViews>
    <sheetView showGridLines="0" zoomScale="70" zoomScaleNormal="70" workbookViewId="0">
      <selection activeCell="B6" sqref="B6:G6"/>
    </sheetView>
  </sheetViews>
  <sheetFormatPr baseColWidth="10" defaultColWidth="8.6640625" defaultRowHeight="15"/>
  <cols>
    <col min="1" max="1" width="9.33203125" style="186" customWidth="1"/>
    <col min="2" max="2" width="15.6640625" style="186" customWidth="1"/>
    <col min="3" max="3" width="25.5546875" style="186" customWidth="1"/>
    <col min="4" max="4" width="37.33203125" style="186" customWidth="1"/>
    <col min="5" max="5" width="24" style="186" customWidth="1"/>
    <col min="6" max="6" width="19.88671875" style="186" customWidth="1"/>
    <col min="7" max="7" width="15" style="186" customWidth="1"/>
    <col min="8" max="8" width="16.88671875" style="186" customWidth="1"/>
    <col min="9" max="9" width="20.6640625" style="186" customWidth="1"/>
    <col min="10" max="10" width="20.88671875" style="186" customWidth="1"/>
    <col min="11" max="11" width="19.44140625" style="186" customWidth="1"/>
    <col min="12" max="16384" width="8.6640625" style="186"/>
  </cols>
  <sheetData>
    <row r="3" spans="2:10">
      <c r="H3" s="187" t="s">
        <v>158</v>
      </c>
    </row>
    <row r="6" spans="2:10" ht="16.5" customHeight="1">
      <c r="B6" s="396" t="s">
        <v>205</v>
      </c>
      <c r="C6" s="396"/>
      <c r="D6" s="396"/>
      <c r="E6" s="396"/>
      <c r="F6" s="396"/>
      <c r="G6" s="396"/>
      <c r="H6" s="188"/>
      <c r="I6" s="188"/>
    </row>
    <row r="7" spans="2:10" ht="15.6">
      <c r="B7" s="397" t="s">
        <v>108</v>
      </c>
      <c r="C7" s="397"/>
      <c r="D7" s="397"/>
      <c r="E7" s="397"/>
      <c r="F7" s="397"/>
      <c r="G7" s="28"/>
      <c r="H7" s="28"/>
      <c r="I7" s="28"/>
      <c r="J7" s="28"/>
    </row>
    <row r="8" spans="2:10" ht="9" customHeight="1">
      <c r="B8" s="168"/>
      <c r="C8" s="168"/>
      <c r="D8" s="168"/>
      <c r="E8" s="168"/>
      <c r="F8" s="168"/>
      <c r="G8" s="28"/>
      <c r="H8" s="28"/>
      <c r="I8" s="28"/>
      <c r="J8" s="28"/>
    </row>
    <row r="9" spans="2:10" ht="15.6">
      <c r="B9" s="398" t="s">
        <v>553</v>
      </c>
      <c r="C9" s="398"/>
      <c r="D9" s="398"/>
      <c r="E9" s="398"/>
      <c r="F9" s="398"/>
      <c r="G9" s="28"/>
      <c r="H9" s="28"/>
      <c r="I9" s="28"/>
      <c r="J9" s="28"/>
    </row>
    <row r="10" spans="2:10" ht="15.6">
      <c r="B10" s="189"/>
      <c r="C10" s="28"/>
      <c r="D10" s="28"/>
      <c r="E10" s="28"/>
      <c r="F10" s="28"/>
      <c r="G10" s="28"/>
      <c r="H10" s="28"/>
      <c r="I10" s="28"/>
      <c r="J10" s="28"/>
    </row>
    <row r="11" spans="2:10" ht="15.6">
      <c r="B11" s="190" t="s">
        <v>493</v>
      </c>
      <c r="C11" s="28"/>
      <c r="D11" s="28"/>
      <c r="E11" s="28"/>
      <c r="F11" s="28"/>
      <c r="G11" s="28"/>
      <c r="H11" s="28"/>
      <c r="I11" s="28"/>
      <c r="J11" s="28"/>
    </row>
    <row r="12" spans="2:10" ht="15.6">
      <c r="B12" s="189"/>
      <c r="C12" s="28"/>
      <c r="D12" s="28"/>
      <c r="E12" s="28"/>
      <c r="F12" s="28"/>
      <c r="G12" s="28"/>
      <c r="H12" s="28"/>
      <c r="I12" s="28"/>
      <c r="J12" s="28"/>
    </row>
    <row r="13" spans="2:10" ht="15.6">
      <c r="B13" s="35" t="s">
        <v>109</v>
      </c>
      <c r="D13" s="40" t="s">
        <v>204</v>
      </c>
      <c r="E13" s="28"/>
      <c r="F13" s="28"/>
      <c r="G13" s="28"/>
      <c r="H13" s="28"/>
      <c r="I13" s="28"/>
      <c r="J13" s="28"/>
    </row>
    <row r="14" spans="2:10" ht="15.6">
      <c r="B14" s="35" t="s">
        <v>110</v>
      </c>
      <c r="D14" s="40" t="s">
        <v>241</v>
      </c>
      <c r="E14" s="28"/>
      <c r="F14" s="28"/>
      <c r="G14" s="28"/>
      <c r="H14" s="28"/>
      <c r="I14" s="28"/>
      <c r="J14" s="28"/>
    </row>
    <row r="15" spans="2:10" ht="15.6">
      <c r="B15" s="35" t="s">
        <v>111</v>
      </c>
      <c r="D15" s="40" t="s">
        <v>206</v>
      </c>
      <c r="E15" s="28"/>
      <c r="F15" s="28"/>
      <c r="G15" s="28"/>
      <c r="H15" s="28"/>
      <c r="I15" s="28"/>
      <c r="J15" s="28"/>
    </row>
    <row r="16" spans="2:10" ht="15.6">
      <c r="B16" s="35" t="s">
        <v>112</v>
      </c>
      <c r="D16" s="40" t="s">
        <v>207</v>
      </c>
      <c r="E16" s="28"/>
      <c r="F16" s="28"/>
      <c r="G16" s="28"/>
      <c r="H16" s="28"/>
      <c r="I16" s="28"/>
      <c r="J16" s="28"/>
    </row>
    <row r="17" spans="2:10" ht="15.6">
      <c r="B17" s="35" t="s">
        <v>113</v>
      </c>
      <c r="D17" s="191" t="s">
        <v>243</v>
      </c>
      <c r="E17" s="28"/>
      <c r="F17" s="28"/>
      <c r="G17" s="28"/>
      <c r="H17" s="28"/>
      <c r="I17" s="28"/>
      <c r="J17" s="28"/>
    </row>
    <row r="18" spans="2:10" ht="15.6">
      <c r="B18" s="35" t="s">
        <v>114</v>
      </c>
      <c r="D18" s="191" t="s">
        <v>208</v>
      </c>
      <c r="E18" s="28"/>
      <c r="F18" s="28"/>
      <c r="G18" s="28"/>
      <c r="H18" s="28"/>
      <c r="I18" s="28"/>
      <c r="J18" s="28"/>
    </row>
    <row r="19" spans="2:10" ht="15.6">
      <c r="B19" s="35" t="s">
        <v>115</v>
      </c>
      <c r="D19" s="40" t="s">
        <v>206</v>
      </c>
      <c r="E19" s="28"/>
      <c r="F19" s="28"/>
      <c r="G19" s="28"/>
      <c r="H19" s="28"/>
      <c r="I19" s="28"/>
      <c r="J19" s="28"/>
    </row>
    <row r="20" spans="2:10" ht="17.399999999999999" customHeight="1">
      <c r="B20" s="189"/>
      <c r="C20" s="28"/>
      <c r="D20" s="28"/>
      <c r="E20" s="28"/>
      <c r="F20" s="28"/>
      <c r="G20" s="28"/>
      <c r="H20" s="28"/>
      <c r="I20" s="28"/>
      <c r="J20" s="28"/>
    </row>
    <row r="21" spans="2:10" ht="15.6">
      <c r="B21" s="190" t="s">
        <v>494</v>
      </c>
      <c r="C21" s="28"/>
      <c r="D21" s="28"/>
      <c r="E21" s="28"/>
      <c r="F21" s="28"/>
      <c r="G21" s="28"/>
      <c r="H21" s="28"/>
      <c r="I21" s="28"/>
      <c r="J21" s="28"/>
    </row>
    <row r="22" spans="2:10" ht="15.6">
      <c r="B22" s="189"/>
      <c r="C22" s="28"/>
      <c r="D22" s="28"/>
      <c r="E22" s="28"/>
      <c r="F22" s="28"/>
      <c r="G22" s="28"/>
      <c r="H22" s="28"/>
      <c r="I22" s="28"/>
      <c r="J22" s="28"/>
    </row>
    <row r="23" spans="2:10" ht="15.6">
      <c r="B23" s="35" t="s">
        <v>116</v>
      </c>
      <c r="D23" s="40" t="s">
        <v>209</v>
      </c>
      <c r="E23" s="28"/>
      <c r="F23" s="28"/>
      <c r="G23" s="28"/>
      <c r="H23" s="28"/>
      <c r="I23" s="28"/>
      <c r="J23" s="28"/>
    </row>
    <row r="24" spans="2:10" ht="15.6">
      <c r="B24" s="35" t="s">
        <v>117</v>
      </c>
      <c r="D24" s="40" t="s">
        <v>210</v>
      </c>
      <c r="E24" s="28"/>
      <c r="F24" s="28"/>
      <c r="G24" s="28"/>
      <c r="H24" s="28"/>
      <c r="I24" s="28"/>
      <c r="J24" s="28"/>
    </row>
    <row r="25" spans="2:10" ht="15.6">
      <c r="B25" s="35"/>
      <c r="C25" s="40"/>
      <c r="D25" s="40"/>
      <c r="E25" s="28"/>
      <c r="F25" s="28"/>
      <c r="G25" s="28"/>
      <c r="H25" s="28"/>
      <c r="I25" s="28"/>
      <c r="J25" s="28"/>
    </row>
    <row r="26" spans="2:10" ht="15.6">
      <c r="B26" s="35" t="s">
        <v>118</v>
      </c>
      <c r="C26" s="40"/>
      <c r="D26" s="40"/>
      <c r="E26" s="28"/>
      <c r="F26" s="28"/>
      <c r="G26" s="28"/>
      <c r="H26" s="28"/>
      <c r="I26" s="28"/>
      <c r="J26" s="28"/>
    </row>
    <row r="27" spans="2:10" ht="15.6">
      <c r="B27" s="35" t="s">
        <v>116</v>
      </c>
      <c r="D27" s="40" t="s">
        <v>81</v>
      </c>
      <c r="E27" s="28"/>
      <c r="F27" s="28"/>
      <c r="G27" s="28"/>
      <c r="H27" s="28"/>
      <c r="I27" s="28"/>
      <c r="J27" s="28"/>
    </row>
    <row r="28" spans="2:10" ht="15.6">
      <c r="B28" s="35" t="s">
        <v>117</v>
      </c>
      <c r="D28" s="40" t="s">
        <v>81</v>
      </c>
    </row>
    <row r="29" spans="2:10" ht="16.95" customHeight="1"/>
    <row r="30" spans="2:10" ht="15.6">
      <c r="B30" s="400" t="s">
        <v>495</v>
      </c>
      <c r="C30" s="400"/>
      <c r="D30" s="400"/>
    </row>
    <row r="31" spans="2:10" ht="15.6">
      <c r="B31" s="215"/>
      <c r="C31" s="215"/>
      <c r="D31" s="215"/>
    </row>
    <row r="32" spans="2:10" ht="14.4" customHeight="1">
      <c r="B32" s="399" t="s">
        <v>119</v>
      </c>
      <c r="C32" s="399"/>
      <c r="D32" s="399"/>
      <c r="E32" s="399" t="s">
        <v>120</v>
      </c>
      <c r="F32" s="399"/>
      <c r="G32" s="399"/>
      <c r="H32" s="399"/>
    </row>
    <row r="33" spans="2:16">
      <c r="B33" s="399"/>
      <c r="C33" s="399"/>
      <c r="D33" s="399"/>
      <c r="E33" s="399"/>
      <c r="F33" s="399"/>
      <c r="G33" s="399"/>
      <c r="H33" s="399"/>
    </row>
    <row r="34" spans="2:16" ht="18.600000000000001" customHeight="1">
      <c r="B34" s="406" t="s">
        <v>490</v>
      </c>
      <c r="C34" s="406"/>
      <c r="D34" s="406"/>
      <c r="E34" s="406"/>
      <c r="F34" s="406"/>
      <c r="G34" s="406"/>
      <c r="H34" s="406"/>
    </row>
    <row r="35" spans="2:16" ht="19.2" customHeight="1">
      <c r="B35" s="392" t="s">
        <v>34</v>
      </c>
      <c r="C35" s="392"/>
      <c r="D35" s="392"/>
      <c r="E35" s="392" t="s">
        <v>212</v>
      </c>
      <c r="F35" s="392"/>
      <c r="G35" s="392"/>
      <c r="H35" s="392"/>
      <c r="P35" s="192"/>
    </row>
    <row r="36" spans="2:16" ht="19.2" customHeight="1">
      <c r="B36" s="392" t="s">
        <v>70</v>
      </c>
      <c r="C36" s="392"/>
      <c r="D36" s="392"/>
      <c r="E36" s="392" t="s">
        <v>211</v>
      </c>
      <c r="F36" s="392"/>
      <c r="G36" s="392"/>
      <c r="H36" s="392"/>
      <c r="P36" s="193"/>
    </row>
    <row r="37" spans="2:16" ht="18.600000000000001" customHeight="1">
      <c r="B37" s="406" t="s">
        <v>491</v>
      </c>
      <c r="C37" s="406"/>
      <c r="D37" s="406"/>
      <c r="E37" s="406"/>
      <c r="F37" s="406"/>
      <c r="G37" s="406"/>
      <c r="H37" s="406"/>
      <c r="P37" s="194"/>
    </row>
    <row r="38" spans="2:16" ht="18.600000000000001" customHeight="1">
      <c r="B38" s="403" t="s">
        <v>34</v>
      </c>
      <c r="C38" s="404"/>
      <c r="D38" s="405"/>
      <c r="E38" s="392" t="s">
        <v>212</v>
      </c>
      <c r="F38" s="392"/>
      <c r="G38" s="392"/>
      <c r="H38" s="392"/>
      <c r="P38" s="193"/>
    </row>
    <row r="39" spans="2:16" ht="18.600000000000001" customHeight="1">
      <c r="B39" s="403" t="s">
        <v>70</v>
      </c>
      <c r="C39" s="404"/>
      <c r="D39" s="405"/>
      <c r="E39" s="392" t="s">
        <v>211</v>
      </c>
      <c r="F39" s="392"/>
      <c r="G39" s="392"/>
      <c r="H39" s="392"/>
      <c r="P39" s="194"/>
    </row>
    <row r="40" spans="2:16" ht="18.600000000000001" customHeight="1">
      <c r="B40" s="403" t="s">
        <v>121</v>
      </c>
      <c r="C40" s="404"/>
      <c r="D40" s="405"/>
      <c r="E40" s="392" t="s">
        <v>213</v>
      </c>
      <c r="F40" s="392"/>
      <c r="G40" s="392"/>
      <c r="H40" s="392"/>
      <c r="P40" s="193"/>
    </row>
    <row r="41" spans="2:16" ht="18.600000000000001" customHeight="1">
      <c r="B41" s="403" t="s">
        <v>122</v>
      </c>
      <c r="C41" s="404"/>
      <c r="D41" s="405"/>
      <c r="E41" s="392" t="s">
        <v>214</v>
      </c>
      <c r="F41" s="392"/>
      <c r="G41" s="392"/>
      <c r="H41" s="392"/>
      <c r="P41" s="193"/>
    </row>
    <row r="42" spans="2:16" ht="18.600000000000001" customHeight="1">
      <c r="B42" s="403" t="s">
        <v>123</v>
      </c>
      <c r="C42" s="404"/>
      <c r="D42" s="405"/>
      <c r="E42" s="392" t="s">
        <v>215</v>
      </c>
      <c r="F42" s="392"/>
      <c r="G42" s="392"/>
      <c r="H42" s="392"/>
      <c r="P42" s="193"/>
    </row>
    <row r="43" spans="2:16" ht="18.600000000000001" customHeight="1">
      <c r="B43" s="406" t="s">
        <v>492</v>
      </c>
      <c r="C43" s="406"/>
      <c r="D43" s="406"/>
      <c r="E43" s="406"/>
      <c r="F43" s="406"/>
      <c r="G43" s="406"/>
      <c r="H43" s="406"/>
    </row>
    <row r="44" spans="2:16" ht="18.600000000000001" customHeight="1">
      <c r="B44" s="403" t="s">
        <v>273</v>
      </c>
      <c r="C44" s="404"/>
      <c r="D44" s="405"/>
      <c r="E44" s="392" t="s">
        <v>272</v>
      </c>
      <c r="F44" s="392"/>
      <c r="G44" s="392"/>
      <c r="H44" s="392"/>
      <c r="P44" s="193"/>
    </row>
    <row r="45" spans="2:16" ht="18.600000000000001" customHeight="1">
      <c r="B45" s="403" t="s">
        <v>462</v>
      </c>
      <c r="C45" s="404"/>
      <c r="D45" s="405"/>
      <c r="E45" s="392" t="s">
        <v>443</v>
      </c>
      <c r="F45" s="392"/>
      <c r="G45" s="392"/>
      <c r="H45" s="392"/>
      <c r="P45" s="193"/>
    </row>
    <row r="47" spans="2:16" ht="15.6">
      <c r="B47" s="402" t="s">
        <v>496</v>
      </c>
      <c r="C47" s="402"/>
      <c r="D47" s="402"/>
      <c r="E47" s="402"/>
      <c r="P47" s="193"/>
    </row>
    <row r="48" spans="2:16" ht="15.6">
      <c r="P48" s="193"/>
    </row>
    <row r="49" spans="2:16" ht="48.6" customHeight="1">
      <c r="B49" s="407" t="s">
        <v>556</v>
      </c>
      <c r="C49" s="407"/>
      <c r="D49" s="407"/>
      <c r="E49" s="407"/>
      <c r="F49" s="407"/>
      <c r="G49" s="407"/>
      <c r="H49" s="407"/>
      <c r="I49" s="407"/>
      <c r="J49" s="407"/>
      <c r="K49" s="407"/>
      <c r="P49" s="193"/>
    </row>
    <row r="50" spans="2:16">
      <c r="C50" s="195"/>
      <c r="D50" s="195"/>
    </row>
    <row r="51" spans="2:16" ht="15.6">
      <c r="B51" s="196" t="s">
        <v>124</v>
      </c>
      <c r="D51" s="360">
        <v>10000000000</v>
      </c>
      <c r="P51" s="193"/>
    </row>
    <row r="52" spans="2:16" ht="15.6">
      <c r="B52" s="196" t="s">
        <v>125</v>
      </c>
      <c r="D52" s="360">
        <v>10000000000</v>
      </c>
      <c r="P52" s="193"/>
    </row>
    <row r="53" spans="2:16" ht="15.6">
      <c r="B53" s="196" t="s">
        <v>90</v>
      </c>
      <c r="D53" s="360">
        <v>10000000000</v>
      </c>
      <c r="P53" s="193"/>
    </row>
    <row r="54" spans="2:16">
      <c r="B54" s="196" t="s">
        <v>126</v>
      </c>
      <c r="D54" s="360">
        <v>100000</v>
      </c>
    </row>
    <row r="57" spans="2:16" ht="18.600000000000001" customHeight="1">
      <c r="B57" s="399" t="s">
        <v>102</v>
      </c>
      <c r="C57" s="399"/>
      <c r="D57" s="399"/>
      <c r="E57" s="399"/>
      <c r="F57" s="399"/>
      <c r="G57" s="399"/>
      <c r="H57" s="399"/>
      <c r="I57" s="399"/>
      <c r="J57" s="399"/>
      <c r="K57" s="399"/>
    </row>
    <row r="58" spans="2:16" ht="55.2" customHeight="1">
      <c r="B58" s="128" t="s">
        <v>127</v>
      </c>
      <c r="C58" s="401" t="s">
        <v>107</v>
      </c>
      <c r="D58" s="401"/>
      <c r="E58" s="128" t="s">
        <v>416</v>
      </c>
      <c r="F58" s="128" t="s">
        <v>128</v>
      </c>
      <c r="G58" s="128" t="s">
        <v>129</v>
      </c>
      <c r="H58" s="128" t="s">
        <v>78</v>
      </c>
      <c r="I58" s="128" t="s">
        <v>130</v>
      </c>
      <c r="J58" s="128" t="s">
        <v>79</v>
      </c>
      <c r="K58" s="128" t="s">
        <v>131</v>
      </c>
    </row>
    <row r="59" spans="2:16" ht="18.600000000000001" customHeight="1">
      <c r="B59" s="197">
        <v>1</v>
      </c>
      <c r="C59" s="395" t="s">
        <v>216</v>
      </c>
      <c r="D59" s="395"/>
      <c r="E59" s="197" t="s">
        <v>433</v>
      </c>
      <c r="F59" s="198" t="s">
        <v>434</v>
      </c>
      <c r="G59" s="199">
        <v>31507</v>
      </c>
      <c r="H59" s="197" t="s">
        <v>132</v>
      </c>
      <c r="I59" s="199">
        <f>+G59</f>
        <v>31507</v>
      </c>
      <c r="J59" s="200">
        <f t="shared" ref="J59:J64" si="0">+I59*100000</f>
        <v>3150700000</v>
      </c>
      <c r="K59" s="201">
        <f>+J59/(J59+J60)</f>
        <v>0.9002</v>
      </c>
      <c r="L59" s="202"/>
    </row>
    <row r="60" spans="2:16" ht="18.600000000000001" customHeight="1">
      <c r="B60" s="197">
        <v>2</v>
      </c>
      <c r="C60" s="395" t="s">
        <v>463</v>
      </c>
      <c r="D60" s="395"/>
      <c r="E60" s="197" t="s">
        <v>435</v>
      </c>
      <c r="F60" s="198" t="s">
        <v>436</v>
      </c>
      <c r="G60" s="199">
        <v>3493</v>
      </c>
      <c r="H60" s="197" t="s">
        <v>132</v>
      </c>
      <c r="I60" s="199">
        <v>3493</v>
      </c>
      <c r="J60" s="200">
        <f t="shared" si="0"/>
        <v>349300000</v>
      </c>
      <c r="K60" s="201">
        <f>+J60/(J59+J60)</f>
        <v>9.98E-2</v>
      </c>
    </row>
    <row r="61" spans="2:16" ht="18.600000000000001" customHeight="1">
      <c r="B61" s="197">
        <v>3</v>
      </c>
      <c r="C61" s="395" t="s">
        <v>216</v>
      </c>
      <c r="D61" s="395"/>
      <c r="E61" s="197" t="s">
        <v>437</v>
      </c>
      <c r="F61" s="198" t="s">
        <v>438</v>
      </c>
      <c r="G61" s="199">
        <v>31507</v>
      </c>
      <c r="H61" s="197" t="s">
        <v>132</v>
      </c>
      <c r="I61" s="199">
        <f>+G61</f>
        <v>31507</v>
      </c>
      <c r="J61" s="200">
        <f t="shared" si="0"/>
        <v>3150700000</v>
      </c>
      <c r="K61" s="201">
        <f>+J61/(J61+J62)</f>
        <v>0.9002</v>
      </c>
    </row>
    <row r="62" spans="2:16" ht="18.600000000000001" customHeight="1">
      <c r="B62" s="197">
        <v>4</v>
      </c>
      <c r="C62" s="395" t="s">
        <v>463</v>
      </c>
      <c r="D62" s="395"/>
      <c r="E62" s="197" t="s">
        <v>439</v>
      </c>
      <c r="F62" s="198" t="s">
        <v>440</v>
      </c>
      <c r="G62" s="199">
        <v>3493</v>
      </c>
      <c r="H62" s="197" t="s">
        <v>132</v>
      </c>
      <c r="I62" s="199">
        <f>+G62</f>
        <v>3493</v>
      </c>
      <c r="J62" s="200">
        <f t="shared" si="0"/>
        <v>349300000</v>
      </c>
      <c r="K62" s="201">
        <f>+J62/(J61+J62)</f>
        <v>9.98E-2</v>
      </c>
    </row>
    <row r="63" spans="2:16" ht="18.600000000000001" customHeight="1">
      <c r="B63" s="197">
        <v>5</v>
      </c>
      <c r="C63" s="395" t="s">
        <v>216</v>
      </c>
      <c r="D63" s="395"/>
      <c r="E63" s="197" t="s">
        <v>557</v>
      </c>
      <c r="F63" s="198" t="s">
        <v>559</v>
      </c>
      <c r="G63" s="199">
        <v>27006</v>
      </c>
      <c r="H63" s="197" t="s">
        <v>132</v>
      </c>
      <c r="I63" s="199">
        <f>+G63</f>
        <v>27006</v>
      </c>
      <c r="J63" s="200">
        <f t="shared" si="0"/>
        <v>2700600000</v>
      </c>
      <c r="K63" s="201">
        <f>+J63/(J63+J64)</f>
        <v>0.9002</v>
      </c>
    </row>
    <row r="64" spans="2:16" ht="18.600000000000001" customHeight="1">
      <c r="B64" s="197">
        <v>6</v>
      </c>
      <c r="C64" s="395" t="s">
        <v>463</v>
      </c>
      <c r="D64" s="395"/>
      <c r="E64" s="197" t="s">
        <v>558</v>
      </c>
      <c r="F64" s="198" t="s">
        <v>560</v>
      </c>
      <c r="G64" s="199">
        <v>2994</v>
      </c>
      <c r="H64" s="197" t="s">
        <v>132</v>
      </c>
      <c r="I64" s="199">
        <f>+G64</f>
        <v>2994</v>
      </c>
      <c r="J64" s="200">
        <f t="shared" si="0"/>
        <v>299400000</v>
      </c>
      <c r="K64" s="201">
        <f>+J64/(J63+J64)</f>
        <v>9.98E-2</v>
      </c>
    </row>
    <row r="65" spans="2:11">
      <c r="B65" s="204"/>
      <c r="C65" s="196"/>
      <c r="D65" s="196"/>
      <c r="E65" s="205"/>
      <c r="F65" s="205"/>
      <c r="G65" s="204"/>
      <c r="H65" s="205"/>
      <c r="I65" s="206"/>
      <c r="J65" s="207"/>
      <c r="K65" s="203"/>
    </row>
    <row r="66" spans="2:11">
      <c r="B66" s="204"/>
      <c r="C66" s="196"/>
      <c r="D66" s="196"/>
      <c r="E66" s="205"/>
      <c r="F66" s="205"/>
      <c r="G66" s="204"/>
      <c r="H66" s="205"/>
      <c r="I66" s="206"/>
      <c r="J66" s="207"/>
      <c r="K66" s="203"/>
    </row>
    <row r="67" spans="2:11">
      <c r="I67" s="202"/>
    </row>
    <row r="68" spans="2:11" ht="18.600000000000001" customHeight="1">
      <c r="B68" s="399" t="s">
        <v>133</v>
      </c>
      <c r="C68" s="399"/>
      <c r="D68" s="399"/>
      <c r="E68" s="399"/>
      <c r="F68" s="399"/>
      <c r="G68" s="399"/>
      <c r="H68" s="399"/>
      <c r="I68" s="399"/>
      <c r="J68" s="399"/>
      <c r="K68" s="399"/>
    </row>
    <row r="69" spans="2:11" ht="60.6" customHeight="1">
      <c r="B69" s="128" t="s">
        <v>127</v>
      </c>
      <c r="C69" s="401" t="s">
        <v>107</v>
      </c>
      <c r="D69" s="401"/>
      <c r="E69" s="128" t="s">
        <v>416</v>
      </c>
      <c r="F69" s="128" t="s">
        <v>128</v>
      </c>
      <c r="G69" s="128" t="s">
        <v>129</v>
      </c>
      <c r="H69" s="128" t="s">
        <v>78</v>
      </c>
      <c r="I69" s="128" t="s">
        <v>130</v>
      </c>
      <c r="J69" s="128" t="s">
        <v>79</v>
      </c>
      <c r="K69" s="128" t="s">
        <v>134</v>
      </c>
    </row>
    <row r="70" spans="2:11" ht="18.600000000000001" customHeight="1">
      <c r="B70" s="197">
        <v>1</v>
      </c>
      <c r="C70" s="395" t="s">
        <v>216</v>
      </c>
      <c r="D70" s="395"/>
      <c r="E70" s="197" t="s">
        <v>441</v>
      </c>
      <c r="F70" s="198">
        <v>90020</v>
      </c>
      <c r="G70" s="199">
        <v>90020</v>
      </c>
      <c r="H70" s="197" t="s">
        <v>132</v>
      </c>
      <c r="I70" s="199">
        <v>90020</v>
      </c>
      <c r="J70" s="200">
        <f>+I70*100000</f>
        <v>9002000000</v>
      </c>
      <c r="K70" s="201">
        <f>+J70/(J70+J71)</f>
        <v>0.9002</v>
      </c>
    </row>
    <row r="71" spans="2:11" ht="18.600000000000001" customHeight="1">
      <c r="B71" s="197">
        <v>2</v>
      </c>
      <c r="C71" s="395" t="s">
        <v>463</v>
      </c>
      <c r="D71" s="395"/>
      <c r="E71" s="197" t="s">
        <v>441</v>
      </c>
      <c r="F71" s="198">
        <v>9980</v>
      </c>
      <c r="G71" s="199">
        <v>9980</v>
      </c>
      <c r="H71" s="197" t="s">
        <v>132</v>
      </c>
      <c r="I71" s="199">
        <v>9980</v>
      </c>
      <c r="J71" s="200">
        <f>+I71*100000</f>
        <v>998000000</v>
      </c>
      <c r="K71" s="201">
        <f>+J71/(J70+J71)</f>
        <v>9.98E-2</v>
      </c>
    </row>
    <row r="73" spans="2:11" ht="15.6">
      <c r="B73" s="208" t="s">
        <v>497</v>
      </c>
    </row>
    <row r="75" spans="2:11" ht="15.6">
      <c r="B75" s="208" t="s">
        <v>503</v>
      </c>
      <c r="E75" s="186" t="s">
        <v>504</v>
      </c>
    </row>
    <row r="76" spans="2:11" ht="15.6">
      <c r="B76" s="208" t="s">
        <v>505</v>
      </c>
      <c r="E76" s="186" t="s">
        <v>506</v>
      </c>
    </row>
    <row r="78" spans="2:11" ht="15.6">
      <c r="B78" s="208" t="s">
        <v>507</v>
      </c>
    </row>
    <row r="80" spans="2:11" ht="30" customHeight="1">
      <c r="B80" s="399" t="s">
        <v>135</v>
      </c>
      <c r="C80" s="399"/>
      <c r="D80" s="399"/>
      <c r="E80" s="401" t="s">
        <v>217</v>
      </c>
      <c r="F80" s="401"/>
      <c r="G80" s="401"/>
      <c r="H80" s="401"/>
    </row>
    <row r="81" spans="2:8" ht="18.600000000000001" customHeight="1">
      <c r="B81" s="392" t="s">
        <v>212</v>
      </c>
      <c r="C81" s="392"/>
      <c r="D81" s="392"/>
      <c r="E81" s="392" t="s">
        <v>34</v>
      </c>
      <c r="F81" s="392"/>
      <c r="G81" s="392"/>
      <c r="H81" s="392"/>
    </row>
    <row r="82" spans="2:8" ht="18.600000000000001" customHeight="1">
      <c r="B82" s="392" t="s">
        <v>211</v>
      </c>
      <c r="C82" s="392"/>
      <c r="D82" s="392"/>
      <c r="E82" s="392" t="s">
        <v>70</v>
      </c>
      <c r="F82" s="392"/>
      <c r="G82" s="392"/>
      <c r="H82" s="392"/>
    </row>
    <row r="83" spans="2:8" ht="18.600000000000001" customHeight="1">
      <c r="B83" s="392" t="s">
        <v>213</v>
      </c>
      <c r="C83" s="392"/>
      <c r="D83" s="392"/>
      <c r="E83" s="392" t="s">
        <v>121</v>
      </c>
      <c r="F83" s="392"/>
      <c r="G83" s="392"/>
      <c r="H83" s="392"/>
    </row>
    <row r="84" spans="2:8" ht="18.600000000000001" customHeight="1">
      <c r="B84" s="392" t="s">
        <v>214</v>
      </c>
      <c r="C84" s="392"/>
      <c r="D84" s="392"/>
      <c r="E84" s="392" t="s">
        <v>122</v>
      </c>
      <c r="F84" s="392"/>
      <c r="G84" s="392"/>
      <c r="H84" s="392"/>
    </row>
    <row r="85" spans="2:8" ht="18.600000000000001" customHeight="1">
      <c r="B85" s="392" t="s">
        <v>215</v>
      </c>
      <c r="C85" s="392"/>
      <c r="D85" s="392"/>
      <c r="E85" s="392" t="s">
        <v>123</v>
      </c>
      <c r="F85" s="392"/>
      <c r="G85" s="392"/>
      <c r="H85" s="392"/>
    </row>
    <row r="86" spans="2:8" ht="18.600000000000001" customHeight="1">
      <c r="B86" s="392" t="s">
        <v>216</v>
      </c>
      <c r="C86" s="392"/>
      <c r="D86" s="392"/>
      <c r="E86" s="392" t="s">
        <v>244</v>
      </c>
      <c r="F86" s="392"/>
      <c r="G86" s="392"/>
      <c r="H86" s="392"/>
    </row>
    <row r="87" spans="2:8" ht="18.600000000000001" customHeight="1">
      <c r="B87" s="392" t="s">
        <v>464</v>
      </c>
      <c r="C87" s="392"/>
      <c r="D87" s="392"/>
      <c r="E87" s="392" t="s">
        <v>274</v>
      </c>
      <c r="F87" s="392"/>
      <c r="G87" s="392"/>
      <c r="H87" s="392"/>
    </row>
    <row r="88" spans="2:8" ht="18.600000000000001" customHeight="1">
      <c r="B88" s="392" t="s">
        <v>272</v>
      </c>
      <c r="C88" s="392"/>
      <c r="D88" s="392"/>
      <c r="E88" s="392" t="s">
        <v>273</v>
      </c>
      <c r="F88" s="392"/>
      <c r="G88" s="392"/>
      <c r="H88" s="392"/>
    </row>
    <row r="89" spans="2:8" ht="18.600000000000001" customHeight="1">
      <c r="B89" s="392" t="s">
        <v>443</v>
      </c>
      <c r="C89" s="392"/>
      <c r="D89" s="392"/>
      <c r="E89" s="392" t="s">
        <v>569</v>
      </c>
      <c r="F89" s="392"/>
      <c r="G89" s="392"/>
      <c r="H89" s="392"/>
    </row>
    <row r="90" spans="2:8" ht="18.600000000000001" customHeight="1">
      <c r="B90" s="395" t="s">
        <v>565</v>
      </c>
      <c r="C90" s="395"/>
      <c r="D90" s="395"/>
      <c r="E90" s="395" t="s">
        <v>564</v>
      </c>
      <c r="F90" s="395"/>
      <c r="G90" s="395"/>
      <c r="H90" s="395"/>
    </row>
    <row r="91" spans="2:8" ht="18.600000000000001" customHeight="1">
      <c r="B91" s="395" t="s">
        <v>566</v>
      </c>
      <c r="C91" s="395"/>
      <c r="D91" s="395"/>
      <c r="E91" s="395" t="s">
        <v>564</v>
      </c>
      <c r="F91" s="395"/>
      <c r="G91" s="395"/>
      <c r="H91" s="395"/>
    </row>
    <row r="92" spans="2:8" ht="18.600000000000001" customHeight="1">
      <c r="B92" s="395" t="s">
        <v>567</v>
      </c>
      <c r="C92" s="395"/>
      <c r="D92" s="395"/>
      <c r="E92" s="395" t="s">
        <v>564</v>
      </c>
      <c r="F92" s="395"/>
      <c r="G92" s="395"/>
      <c r="H92" s="395"/>
    </row>
    <row r="94" spans="2:8" ht="15.6">
      <c r="B94" s="35" t="s">
        <v>498</v>
      </c>
      <c r="D94" s="186" t="s">
        <v>216</v>
      </c>
    </row>
    <row r="95" spans="2:8" ht="15.6">
      <c r="B95" s="35" t="s">
        <v>499</v>
      </c>
      <c r="D95" s="186" t="s">
        <v>325</v>
      </c>
    </row>
    <row r="96" spans="2:8" ht="15.6">
      <c r="B96" s="208" t="s">
        <v>500</v>
      </c>
      <c r="D96" s="186" t="s">
        <v>326</v>
      </c>
    </row>
    <row r="97" spans="2:7" ht="15.6">
      <c r="B97" s="35" t="s">
        <v>501</v>
      </c>
      <c r="D97" s="186" t="s">
        <v>327</v>
      </c>
    </row>
    <row r="99" spans="2:7" ht="15.6">
      <c r="B99" s="35" t="s">
        <v>502</v>
      </c>
      <c r="D99" s="186" t="s">
        <v>463</v>
      </c>
    </row>
    <row r="100" spans="2:7" ht="15.6">
      <c r="B100" s="35" t="s">
        <v>499</v>
      </c>
      <c r="D100" s="186" t="s">
        <v>465</v>
      </c>
      <c r="E100" s="209"/>
    </row>
    <row r="101" spans="2:7" ht="15.6">
      <c r="B101" s="208" t="s">
        <v>500</v>
      </c>
      <c r="D101" s="186" t="s">
        <v>328</v>
      </c>
      <c r="E101" s="209"/>
    </row>
    <row r="102" spans="2:7" ht="15.6">
      <c r="B102" s="35" t="s">
        <v>501</v>
      </c>
      <c r="D102" s="186" t="s">
        <v>466</v>
      </c>
    </row>
    <row r="103" spans="2:7" ht="15.6">
      <c r="B103" s="35"/>
    </row>
    <row r="107" spans="2:7" ht="15" customHeight="1">
      <c r="C107" s="210"/>
      <c r="D107" s="210"/>
      <c r="E107" s="210"/>
    </row>
    <row r="108" spans="2:7" ht="15.6">
      <c r="C108" s="211" t="s">
        <v>218</v>
      </c>
      <c r="E108" s="210"/>
      <c r="F108" s="211" t="s">
        <v>533</v>
      </c>
      <c r="G108" s="211"/>
    </row>
    <row r="109" spans="2:7" ht="15" customHeight="1">
      <c r="C109" s="212" t="s">
        <v>34</v>
      </c>
      <c r="E109" s="214"/>
      <c r="F109" s="213" t="s">
        <v>69</v>
      </c>
      <c r="G109" s="212"/>
    </row>
    <row r="117" spans="3:5" ht="15.6">
      <c r="C117" s="393"/>
      <c r="D117" s="393"/>
      <c r="E117" s="393"/>
    </row>
    <row r="118" spans="3:5">
      <c r="C118" s="394"/>
      <c r="D118" s="394"/>
      <c r="E118" s="394"/>
    </row>
  </sheetData>
  <mergeCells count="69">
    <mergeCell ref="B49:K49"/>
    <mergeCell ref="B80:D80"/>
    <mergeCell ref="B81:D81"/>
    <mergeCell ref="B82:D82"/>
    <mergeCell ref="B83:D83"/>
    <mergeCell ref="E80:H80"/>
    <mergeCell ref="E81:H81"/>
    <mergeCell ref="E82:H82"/>
    <mergeCell ref="E83:H83"/>
    <mergeCell ref="C61:D61"/>
    <mergeCell ref="C62:D62"/>
    <mergeCell ref="C70:D70"/>
    <mergeCell ref="C71:D71"/>
    <mergeCell ref="C69:D69"/>
    <mergeCell ref="C63:D63"/>
    <mergeCell ref="C64:D64"/>
    <mergeCell ref="E32:H33"/>
    <mergeCell ref="B34:H34"/>
    <mergeCell ref="E45:H45"/>
    <mergeCell ref="B37:H37"/>
    <mergeCell ref="B43:H43"/>
    <mergeCell ref="B39:D39"/>
    <mergeCell ref="B40:D40"/>
    <mergeCell ref="B41:D41"/>
    <mergeCell ref="B42:D42"/>
    <mergeCell ref="B44:D44"/>
    <mergeCell ref="B45:D45"/>
    <mergeCell ref="E39:H39"/>
    <mergeCell ref="E40:H40"/>
    <mergeCell ref="E41:H41"/>
    <mergeCell ref="E42:H42"/>
    <mergeCell ref="E44:H44"/>
    <mergeCell ref="B38:D38"/>
    <mergeCell ref="B36:D36"/>
    <mergeCell ref="E35:H35"/>
    <mergeCell ref="E36:H36"/>
    <mergeCell ref="E38:H38"/>
    <mergeCell ref="B6:G6"/>
    <mergeCell ref="B7:F7"/>
    <mergeCell ref="B9:F9"/>
    <mergeCell ref="B84:D84"/>
    <mergeCell ref="B85:D85"/>
    <mergeCell ref="E84:H84"/>
    <mergeCell ref="E85:H85"/>
    <mergeCell ref="B68:K68"/>
    <mergeCell ref="B30:D30"/>
    <mergeCell ref="B57:K57"/>
    <mergeCell ref="C58:D58"/>
    <mergeCell ref="C59:D59"/>
    <mergeCell ref="C60:D60"/>
    <mergeCell ref="B32:D33"/>
    <mergeCell ref="B35:D35"/>
    <mergeCell ref="B47:E47"/>
    <mergeCell ref="E89:H89"/>
    <mergeCell ref="C117:E117"/>
    <mergeCell ref="C118:E118"/>
    <mergeCell ref="B86:D86"/>
    <mergeCell ref="B87:D87"/>
    <mergeCell ref="B88:D88"/>
    <mergeCell ref="B89:D89"/>
    <mergeCell ref="B92:D92"/>
    <mergeCell ref="E86:H86"/>
    <mergeCell ref="E87:H87"/>
    <mergeCell ref="E88:H88"/>
    <mergeCell ref="E92:H92"/>
    <mergeCell ref="B91:D91"/>
    <mergeCell ref="E91:H91"/>
    <mergeCell ref="B90:D90"/>
    <mergeCell ref="E90:H90"/>
  </mergeCells>
  <hyperlinks>
    <hyperlink ref="D18" r:id="rId1" xr:uid="{00000000-0004-0000-0200-000001000000}"/>
    <hyperlink ref="D17" r:id="rId2" xr:uid="{00000000-0004-0000-0200-000000000000}"/>
    <hyperlink ref="H3" location="Indice!A1" display="Índice" xr:uid="{00000000-0004-0000-0200-000002000000}"/>
  </hyperlinks>
  <pageMargins left="0.75" right="0.75" top="1" bottom="1" header="0.5" footer="0.5"/>
  <pageSetup paperSize="9" scale="54" fitToHeight="0" orientation="portrait" r:id="rId3"/>
  <headerFooter alignWithMargins="0"/>
  <ignoredErrors>
    <ignoredError sqref="K60:K61" formula="1"/>
  </ignoredErrors>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theme="1"/>
    <pageSetUpPr fitToPage="1"/>
  </sheetPr>
  <dimension ref="B1:L70"/>
  <sheetViews>
    <sheetView showGridLines="0" tabSelected="1" topLeftCell="A38" zoomScale="70" zoomScaleNormal="70" zoomScaleSheetLayoutView="30" workbookViewId="0">
      <selection activeCell="F66" sqref="F66"/>
    </sheetView>
  </sheetViews>
  <sheetFormatPr baseColWidth="10" defaultColWidth="11.44140625" defaultRowHeight="15.6"/>
  <cols>
    <col min="1" max="1" width="3" style="28" customWidth="1"/>
    <col min="2" max="2" width="63" style="28" customWidth="1"/>
    <col min="3" max="3" width="9.6640625" style="28" customWidth="1"/>
    <col min="4" max="4" width="22.5546875" style="28" bestFit="1" customWidth="1"/>
    <col min="5" max="5" width="21.88671875" style="28" bestFit="1" customWidth="1"/>
    <col min="6" max="6" width="59.88671875" style="28" customWidth="1"/>
    <col min="7" max="7" width="9.6640625" style="29" customWidth="1"/>
    <col min="8" max="8" width="26.6640625" style="28" bestFit="1" customWidth="1"/>
    <col min="9" max="9" width="21.88671875" style="28" bestFit="1" customWidth="1"/>
    <col min="10" max="10" width="15.88671875" style="28" bestFit="1" customWidth="1"/>
    <col min="11" max="11" width="16.44140625" style="28" bestFit="1" customWidth="1"/>
    <col min="12" max="16384" width="11.44140625" style="28"/>
  </cols>
  <sheetData>
    <row r="1" spans="2:9" ht="18.600000000000001">
      <c r="I1" s="114" t="s">
        <v>158</v>
      </c>
    </row>
    <row r="2" spans="2:9">
      <c r="I2" s="24"/>
    </row>
    <row r="3" spans="2:9">
      <c r="I3" s="24"/>
    </row>
    <row r="4" spans="2:9">
      <c r="I4" s="24"/>
    </row>
    <row r="5" spans="2:9">
      <c r="I5" s="24"/>
    </row>
    <row r="6" spans="2:9" ht="19.2" customHeight="1">
      <c r="B6" s="396" t="s">
        <v>205</v>
      </c>
      <c r="C6" s="396"/>
      <c r="D6" s="396"/>
      <c r="E6" s="396"/>
      <c r="F6" s="396"/>
      <c r="G6" s="396"/>
      <c r="H6" s="396"/>
      <c r="I6" s="396"/>
    </row>
    <row r="7" spans="2:9">
      <c r="B7" s="398" t="s">
        <v>151</v>
      </c>
      <c r="C7" s="398"/>
      <c r="D7" s="398"/>
      <c r="E7" s="398"/>
      <c r="F7" s="398"/>
      <c r="G7" s="398"/>
      <c r="H7" s="398"/>
      <c r="I7" s="398"/>
    </row>
    <row r="8" spans="2:9">
      <c r="B8" s="398" t="s">
        <v>550</v>
      </c>
      <c r="C8" s="398"/>
      <c r="D8" s="398"/>
      <c r="E8" s="398"/>
      <c r="F8" s="398"/>
      <c r="G8" s="398"/>
      <c r="H8" s="398"/>
      <c r="I8" s="398"/>
    </row>
    <row r="9" spans="2:9">
      <c r="B9" s="412" t="s">
        <v>160</v>
      </c>
      <c r="C9" s="412"/>
      <c r="D9" s="412"/>
      <c r="E9" s="412"/>
      <c r="F9" s="412"/>
      <c r="G9" s="412"/>
      <c r="H9" s="412"/>
      <c r="I9" s="412"/>
    </row>
    <row r="10" spans="2:9" ht="10.199999999999999" customHeight="1"/>
    <row r="11" spans="2:9" ht="22.5" customHeight="1">
      <c r="B11" s="68" t="s">
        <v>1</v>
      </c>
      <c r="C11" s="68" t="s">
        <v>227</v>
      </c>
      <c r="D11" s="69">
        <v>45107</v>
      </c>
      <c r="E11" s="69">
        <v>44926</v>
      </c>
      <c r="F11" s="68" t="s">
        <v>4</v>
      </c>
      <c r="G11" s="68" t="s">
        <v>227</v>
      </c>
      <c r="H11" s="69">
        <v>45107</v>
      </c>
      <c r="I11" s="69">
        <v>44926</v>
      </c>
    </row>
    <row r="12" spans="2:9">
      <c r="B12" s="70"/>
      <c r="C12" s="71"/>
      <c r="D12" s="157"/>
      <c r="E12" s="72"/>
      <c r="F12" s="70"/>
      <c r="G12" s="70"/>
      <c r="I12" s="72"/>
    </row>
    <row r="13" spans="2:9">
      <c r="B13" s="73" t="s">
        <v>2</v>
      </c>
      <c r="C13" s="73"/>
      <c r="D13" s="82"/>
      <c r="E13" s="74"/>
      <c r="F13" s="75" t="s">
        <v>5</v>
      </c>
      <c r="G13" s="76"/>
      <c r="I13" s="77"/>
    </row>
    <row r="14" spans="2:9">
      <c r="B14" s="73" t="s">
        <v>148</v>
      </c>
      <c r="C14" s="78" t="s">
        <v>508</v>
      </c>
      <c r="D14" s="218">
        <v>93900381</v>
      </c>
      <c r="E14" s="105">
        <v>576432873</v>
      </c>
      <c r="F14" s="80" t="s">
        <v>136</v>
      </c>
      <c r="G14" s="81"/>
      <c r="H14" s="44">
        <v>0</v>
      </c>
      <c r="I14" s="82">
        <v>0</v>
      </c>
    </row>
    <row r="15" spans="2:9">
      <c r="B15" s="83" t="s">
        <v>10</v>
      </c>
      <c r="C15" s="84"/>
      <c r="D15" s="217">
        <v>2000000</v>
      </c>
      <c r="E15" s="82">
        <v>2000000</v>
      </c>
      <c r="F15" s="85" t="s">
        <v>176</v>
      </c>
      <c r="G15" s="86" t="s">
        <v>562</v>
      </c>
      <c r="H15" s="44">
        <v>67227587</v>
      </c>
      <c r="I15" s="82">
        <v>0</v>
      </c>
    </row>
    <row r="16" spans="2:9">
      <c r="B16" s="83" t="s">
        <v>11</v>
      </c>
      <c r="C16" s="84"/>
      <c r="D16" s="217">
        <v>91900381</v>
      </c>
      <c r="E16" s="82">
        <v>574432873</v>
      </c>
      <c r="F16" s="80" t="s">
        <v>182</v>
      </c>
      <c r="G16" s="86" t="s">
        <v>513</v>
      </c>
      <c r="H16" s="44">
        <v>573892783</v>
      </c>
      <c r="I16" s="82">
        <v>411111764</v>
      </c>
    </row>
    <row r="17" spans="2:9">
      <c r="B17" s="83"/>
      <c r="C17" s="84"/>
      <c r="D17" s="44"/>
      <c r="E17" s="82"/>
      <c r="F17" s="80" t="s">
        <v>95</v>
      </c>
      <c r="G17" s="81"/>
      <c r="H17" s="44">
        <v>0</v>
      </c>
      <c r="I17" s="82">
        <v>0</v>
      </c>
    </row>
    <row r="18" spans="2:9">
      <c r="B18" s="73" t="s">
        <v>51</v>
      </c>
      <c r="C18" s="78" t="s">
        <v>509</v>
      </c>
      <c r="D18" s="169">
        <v>11283962601.834091</v>
      </c>
      <c r="E18" s="79">
        <v>6100725261</v>
      </c>
      <c r="F18" s="88"/>
      <c r="G18" s="81"/>
      <c r="H18" s="44"/>
      <c r="I18" s="87"/>
    </row>
    <row r="19" spans="2:9">
      <c r="B19" s="83" t="s">
        <v>171</v>
      </c>
      <c r="C19" s="84"/>
      <c r="D19" s="44">
        <v>0</v>
      </c>
      <c r="E19" s="82">
        <v>0</v>
      </c>
      <c r="F19" s="82"/>
      <c r="G19" s="89"/>
      <c r="H19" s="44"/>
      <c r="I19" s="82"/>
    </row>
    <row r="20" spans="2:9">
      <c r="B20" s="83" t="s">
        <v>172</v>
      </c>
      <c r="C20" s="84"/>
      <c r="D20" s="44">
        <v>11283962601.834091</v>
      </c>
      <c r="E20" s="82">
        <v>6100725261</v>
      </c>
      <c r="F20" s="91" t="s">
        <v>16</v>
      </c>
      <c r="G20" s="91"/>
      <c r="H20" s="169">
        <v>641120370</v>
      </c>
      <c r="I20" s="79">
        <v>411111764</v>
      </c>
    </row>
    <row r="21" spans="2:9">
      <c r="B21" s="83"/>
      <c r="C21" s="84"/>
      <c r="D21" s="44"/>
      <c r="E21" s="82"/>
      <c r="F21" s="95" t="s">
        <v>31</v>
      </c>
      <c r="G21" s="95"/>
      <c r="H21" s="44"/>
      <c r="I21" s="82"/>
    </row>
    <row r="22" spans="2:9">
      <c r="B22" s="83" t="s">
        <v>29</v>
      </c>
      <c r="C22" s="84"/>
      <c r="D22" s="44">
        <v>0</v>
      </c>
      <c r="E22" s="79">
        <v>0</v>
      </c>
      <c r="F22" s="96" t="s">
        <v>176</v>
      </c>
      <c r="G22" s="94"/>
      <c r="H22" s="44">
        <v>0</v>
      </c>
      <c r="I22" s="79">
        <v>0</v>
      </c>
    </row>
    <row r="23" spans="2:9">
      <c r="B23" s="83"/>
      <c r="C23" s="84"/>
      <c r="D23" s="44"/>
      <c r="E23" s="82"/>
      <c r="F23" s="97" t="s">
        <v>177</v>
      </c>
      <c r="G23" s="98"/>
      <c r="H23" s="44">
        <v>0</v>
      </c>
      <c r="I23" s="79">
        <v>0</v>
      </c>
    </row>
    <row r="24" spans="2:9">
      <c r="B24" s="73" t="s">
        <v>192</v>
      </c>
      <c r="C24" s="78"/>
      <c r="D24" s="169">
        <v>72500285</v>
      </c>
      <c r="E24" s="79">
        <v>0</v>
      </c>
      <c r="F24" s="90" t="s">
        <v>178</v>
      </c>
      <c r="G24" s="95"/>
      <c r="H24" s="44">
        <v>0</v>
      </c>
      <c r="I24" s="79">
        <v>0</v>
      </c>
    </row>
    <row r="25" spans="2:9">
      <c r="B25" s="83" t="s">
        <v>173</v>
      </c>
      <c r="C25" s="78" t="s">
        <v>549</v>
      </c>
      <c r="D25" s="44">
        <v>72500285</v>
      </c>
      <c r="E25" s="79">
        <v>0</v>
      </c>
      <c r="F25" s="97" t="s">
        <v>179</v>
      </c>
      <c r="G25" s="98"/>
      <c r="H25" s="44">
        <v>0</v>
      </c>
      <c r="I25" s="79">
        <v>0</v>
      </c>
    </row>
    <row r="26" spans="2:9">
      <c r="B26" s="83" t="s">
        <v>174</v>
      </c>
      <c r="C26" s="84"/>
      <c r="D26" s="44">
        <v>0</v>
      </c>
      <c r="E26" s="79">
        <v>0</v>
      </c>
      <c r="F26" s="97" t="s">
        <v>180</v>
      </c>
      <c r="G26" s="98"/>
      <c r="H26" s="44">
        <v>0</v>
      </c>
      <c r="I26" s="79">
        <v>0</v>
      </c>
    </row>
    <row r="27" spans="2:9">
      <c r="B27" s="83" t="s">
        <v>64</v>
      </c>
      <c r="C27" s="84"/>
      <c r="D27" s="44">
        <v>0</v>
      </c>
      <c r="E27" s="79">
        <v>0</v>
      </c>
      <c r="F27" s="97"/>
      <c r="G27" s="98"/>
      <c r="H27" s="44"/>
      <c r="I27" s="82"/>
    </row>
    <row r="28" spans="2:9">
      <c r="B28" s="92" t="s">
        <v>175</v>
      </c>
      <c r="C28" s="93"/>
      <c r="D28" s="44">
        <v>0</v>
      </c>
      <c r="E28" s="79">
        <v>0</v>
      </c>
      <c r="F28" s="95" t="s">
        <v>98</v>
      </c>
      <c r="G28" s="95"/>
      <c r="H28" s="44"/>
      <c r="I28" s="82"/>
    </row>
    <row r="29" spans="2:9" ht="30.6">
      <c r="B29" s="92" t="s">
        <v>94</v>
      </c>
      <c r="C29" s="93"/>
      <c r="D29" s="44">
        <v>0</v>
      </c>
      <c r="E29" s="79">
        <v>0</v>
      </c>
      <c r="F29" s="97" t="s">
        <v>32</v>
      </c>
      <c r="G29" s="98"/>
      <c r="H29" s="44">
        <v>0</v>
      </c>
      <c r="I29" s="79">
        <v>0</v>
      </c>
    </row>
    <row r="30" spans="2:9" s="29" customFormat="1">
      <c r="B30" s="73" t="s">
        <v>193</v>
      </c>
      <c r="C30" s="78" t="s">
        <v>510</v>
      </c>
      <c r="D30" s="169">
        <v>9721290</v>
      </c>
      <c r="E30" s="79">
        <v>28580463</v>
      </c>
      <c r="F30" s="97" t="s">
        <v>181</v>
      </c>
      <c r="G30" s="98"/>
      <c r="H30" s="44">
        <v>0</v>
      </c>
      <c r="I30" s="79">
        <v>0</v>
      </c>
    </row>
    <row r="31" spans="2:9">
      <c r="B31" s="83"/>
      <c r="C31" s="83"/>
      <c r="D31" s="169"/>
      <c r="E31" s="82"/>
      <c r="F31" s="97" t="s">
        <v>182</v>
      </c>
      <c r="G31" s="98"/>
      <c r="H31" s="44">
        <v>0</v>
      </c>
      <c r="I31" s="79">
        <v>0</v>
      </c>
    </row>
    <row r="32" spans="2:9">
      <c r="B32" s="73" t="s">
        <v>12</v>
      </c>
      <c r="C32" s="73"/>
      <c r="D32" s="169">
        <v>11460084557.834091</v>
      </c>
      <c r="E32" s="79">
        <v>6705738597</v>
      </c>
      <c r="F32" s="97"/>
      <c r="G32" s="98"/>
      <c r="H32" s="44"/>
      <c r="I32" s="82"/>
    </row>
    <row r="33" spans="2:10">
      <c r="B33" s="73" t="s">
        <v>3</v>
      </c>
      <c r="C33" s="73"/>
      <c r="D33" s="44"/>
      <c r="E33" s="82"/>
      <c r="F33" s="91" t="s">
        <v>33</v>
      </c>
      <c r="G33" s="91"/>
      <c r="H33" s="101">
        <v>0</v>
      </c>
      <c r="I33" s="101">
        <v>0</v>
      </c>
    </row>
    <row r="34" spans="2:10" ht="33" customHeight="1">
      <c r="B34" s="73" t="s">
        <v>143</v>
      </c>
      <c r="C34" s="73"/>
      <c r="D34" s="44">
        <v>0</v>
      </c>
      <c r="E34" s="79">
        <v>0</v>
      </c>
      <c r="F34" s="95"/>
      <c r="G34" s="95"/>
      <c r="H34" s="44"/>
      <c r="I34" s="79"/>
    </row>
    <row r="35" spans="2:10">
      <c r="B35" s="83" t="s">
        <v>171</v>
      </c>
      <c r="C35" s="83"/>
      <c r="D35" s="44">
        <v>0</v>
      </c>
      <c r="E35" s="79">
        <v>0</v>
      </c>
      <c r="F35" s="97"/>
      <c r="G35" s="98"/>
      <c r="H35" s="44"/>
      <c r="I35" s="82"/>
    </row>
    <row r="36" spans="2:10">
      <c r="B36" s="83" t="s">
        <v>172</v>
      </c>
      <c r="C36" s="83"/>
      <c r="D36" s="44">
        <v>0</v>
      </c>
      <c r="E36" s="79">
        <v>0</v>
      </c>
      <c r="F36" s="91" t="s">
        <v>13</v>
      </c>
      <c r="G36" s="91"/>
      <c r="H36" s="44">
        <v>0</v>
      </c>
      <c r="I36" s="79">
        <v>0</v>
      </c>
    </row>
    <row r="37" spans="2:10" ht="31.2">
      <c r="B37" s="83" t="s">
        <v>29</v>
      </c>
      <c r="C37" s="83"/>
      <c r="D37" s="44">
        <v>0</v>
      </c>
      <c r="E37" s="79">
        <v>0</v>
      </c>
      <c r="F37" s="94" t="s">
        <v>99</v>
      </c>
      <c r="G37" s="94"/>
      <c r="H37" s="101">
        <v>11246882444</v>
      </c>
      <c r="I37" s="101">
        <v>6634345475</v>
      </c>
    </row>
    <row r="38" spans="2:10">
      <c r="B38" s="83"/>
      <c r="C38" s="83"/>
      <c r="D38" s="44"/>
      <c r="E38" s="82"/>
      <c r="F38" s="88"/>
      <c r="G38" s="108"/>
      <c r="H38" s="88"/>
      <c r="I38" s="88"/>
    </row>
    <row r="39" spans="2:10">
      <c r="B39" s="83"/>
      <c r="C39" s="83"/>
      <c r="D39" s="44"/>
      <c r="E39" s="82"/>
      <c r="F39" s="88"/>
      <c r="G39" s="108"/>
      <c r="H39" s="88"/>
      <c r="I39" s="88"/>
    </row>
    <row r="40" spans="2:10">
      <c r="B40" s="73" t="s">
        <v>68</v>
      </c>
      <c r="C40" s="73"/>
      <c r="D40" s="169"/>
      <c r="E40" s="79">
        <v>0</v>
      </c>
      <c r="F40" s="88"/>
      <c r="G40" s="108"/>
      <c r="H40" s="88"/>
      <c r="I40" s="88"/>
    </row>
    <row r="41" spans="2:10">
      <c r="B41" s="83" t="s">
        <v>96</v>
      </c>
      <c r="C41" s="73"/>
      <c r="D41" s="169">
        <v>0</v>
      </c>
      <c r="E41" s="79">
        <v>0</v>
      </c>
      <c r="F41" s="88"/>
      <c r="G41" s="108"/>
      <c r="H41" s="88"/>
      <c r="I41" s="88"/>
    </row>
    <row r="42" spans="2:10">
      <c r="B42" s="83" t="s">
        <v>58</v>
      </c>
      <c r="C42" s="84"/>
      <c r="D42" s="44">
        <v>0</v>
      </c>
      <c r="E42" s="79">
        <v>0</v>
      </c>
      <c r="F42" s="88"/>
      <c r="G42" s="108"/>
      <c r="H42" s="88"/>
      <c r="I42" s="88"/>
    </row>
    <row r="43" spans="2:10">
      <c r="B43" s="83" t="s">
        <v>30</v>
      </c>
      <c r="C43" s="84"/>
      <c r="D43" s="44">
        <v>0</v>
      </c>
      <c r="E43" s="79">
        <v>0</v>
      </c>
      <c r="F43" s="88"/>
      <c r="G43" s="108"/>
      <c r="H43" s="88"/>
      <c r="I43" s="88"/>
    </row>
    <row r="44" spans="2:10">
      <c r="B44" s="83" t="s">
        <v>65</v>
      </c>
      <c r="C44" s="84"/>
      <c r="D44" s="44">
        <v>0</v>
      </c>
      <c r="E44" s="79">
        <v>0</v>
      </c>
      <c r="F44" s="88"/>
      <c r="G44" s="108"/>
      <c r="H44" s="88"/>
      <c r="I44" s="88"/>
    </row>
    <row r="45" spans="2:10">
      <c r="B45" s="99" t="s">
        <v>71</v>
      </c>
      <c r="C45" s="100"/>
      <c r="D45" s="44">
        <v>0</v>
      </c>
      <c r="E45" s="79">
        <v>0</v>
      </c>
      <c r="F45" s="88"/>
      <c r="G45" s="108"/>
      <c r="H45" s="88"/>
      <c r="I45" s="88"/>
    </row>
    <row r="46" spans="2:10" ht="30.6">
      <c r="B46" s="92" t="s">
        <v>97</v>
      </c>
      <c r="C46" s="93"/>
      <c r="D46" s="44">
        <v>0</v>
      </c>
      <c r="E46" s="79">
        <v>0</v>
      </c>
      <c r="F46" s="88"/>
      <c r="G46" s="108"/>
      <c r="H46" s="88"/>
      <c r="I46" s="88"/>
    </row>
    <row r="47" spans="2:10">
      <c r="B47" s="83"/>
      <c r="C47" s="84"/>
      <c r="D47" s="44">
        <v>0</v>
      </c>
      <c r="E47" s="82"/>
      <c r="F47" s="88"/>
      <c r="G47" s="108"/>
      <c r="H47" s="88"/>
      <c r="I47" s="88"/>
      <c r="J47" s="43"/>
    </row>
    <row r="48" spans="2:10">
      <c r="B48" s="73" t="s">
        <v>195</v>
      </c>
      <c r="C48" s="78" t="s">
        <v>511</v>
      </c>
      <c r="D48" s="169">
        <v>44744705</v>
      </c>
      <c r="E48" s="105">
        <v>44744705</v>
      </c>
      <c r="F48" s="88"/>
      <c r="G48" s="108"/>
      <c r="H48" s="88"/>
      <c r="I48" s="88"/>
    </row>
    <row r="49" spans="2:12">
      <c r="B49" s="102" t="s">
        <v>307</v>
      </c>
      <c r="C49" s="103"/>
      <c r="D49" s="44">
        <v>-21983722</v>
      </c>
      <c r="E49" s="82">
        <v>-11916166</v>
      </c>
      <c r="F49" s="88"/>
      <c r="G49" s="108"/>
      <c r="H49" s="88"/>
      <c r="I49" s="88"/>
    </row>
    <row r="50" spans="2:12">
      <c r="B50" s="102"/>
      <c r="C50" s="103"/>
      <c r="D50" s="44"/>
      <c r="E50" s="87"/>
      <c r="F50" s="94"/>
      <c r="G50" s="94"/>
      <c r="H50" s="183"/>
      <c r="I50" s="101"/>
    </row>
    <row r="51" spans="2:12">
      <c r="B51" s="104" t="s">
        <v>197</v>
      </c>
      <c r="C51" s="78" t="s">
        <v>512</v>
      </c>
      <c r="D51" s="169">
        <v>405157273</v>
      </c>
      <c r="E51" s="79">
        <v>306890103</v>
      </c>
      <c r="F51" s="90"/>
      <c r="G51" s="95"/>
      <c r="H51" s="183"/>
      <c r="I51" s="82"/>
    </row>
    <row r="52" spans="2:12">
      <c r="B52" s="73" t="s">
        <v>196</v>
      </c>
      <c r="C52" s="78"/>
      <c r="D52" s="44">
        <v>0</v>
      </c>
      <c r="E52" s="79">
        <v>0</v>
      </c>
      <c r="F52" s="79"/>
      <c r="G52" s="79"/>
      <c r="H52" s="183"/>
      <c r="I52" s="82"/>
      <c r="J52" s="160"/>
    </row>
    <row r="53" spans="2:12">
      <c r="B53" s="73" t="s">
        <v>14</v>
      </c>
      <c r="C53" s="78"/>
      <c r="D53" s="169">
        <v>427918256</v>
      </c>
      <c r="E53" s="79">
        <v>339718642</v>
      </c>
      <c r="F53" s="82"/>
      <c r="G53" s="79"/>
      <c r="H53" s="44"/>
      <c r="I53" s="82"/>
      <c r="J53" s="170"/>
      <c r="K53" s="170"/>
      <c r="L53" s="170"/>
    </row>
    <row r="54" spans="2:12">
      <c r="B54" s="73"/>
      <c r="C54" s="78"/>
      <c r="D54" s="44"/>
      <c r="E54" s="79"/>
      <c r="F54" s="82"/>
      <c r="G54" s="79"/>
      <c r="H54" s="44"/>
      <c r="I54" s="82"/>
      <c r="J54" s="170"/>
      <c r="K54" s="170"/>
      <c r="L54" s="170"/>
    </row>
    <row r="55" spans="2:12">
      <c r="B55" s="65" t="s">
        <v>15</v>
      </c>
      <c r="C55" s="65"/>
      <c r="D55" s="66">
        <v>11888002813.834091</v>
      </c>
      <c r="E55" s="66">
        <v>7045457239</v>
      </c>
      <c r="F55" s="67" t="s">
        <v>17</v>
      </c>
      <c r="G55" s="67"/>
      <c r="H55" s="66">
        <v>11888002814</v>
      </c>
      <c r="I55" s="219">
        <v>7045457239</v>
      </c>
      <c r="J55" s="171">
        <v>-0.1659088134765625</v>
      </c>
      <c r="K55" s="172">
        <v>0</v>
      </c>
      <c r="L55" s="170"/>
    </row>
    <row r="56" spans="2:12">
      <c r="D56" s="30"/>
      <c r="H56" s="31"/>
      <c r="J56" s="173"/>
      <c r="K56" s="170"/>
      <c r="L56" s="170"/>
    </row>
    <row r="57" spans="2:12" ht="15">
      <c r="B57" s="410" t="s">
        <v>291</v>
      </c>
      <c r="C57" s="410"/>
      <c r="D57" s="410"/>
      <c r="E57" s="410"/>
      <c r="F57" s="410"/>
      <c r="G57" s="410"/>
      <c r="H57" s="410"/>
      <c r="I57" s="410"/>
      <c r="J57" s="160"/>
    </row>
    <row r="58" spans="2:12">
      <c r="J58" s="160"/>
    </row>
    <row r="59" spans="2:12">
      <c r="D59" s="43"/>
      <c r="H59" s="43"/>
      <c r="J59" s="160"/>
    </row>
    <row r="60" spans="2:12">
      <c r="D60" s="32"/>
      <c r="J60" s="160"/>
    </row>
    <row r="61" spans="2:12" ht="15">
      <c r="B61" s="33"/>
      <c r="C61" s="33"/>
      <c r="D61" s="184"/>
      <c r="E61" s="185"/>
      <c r="F61" s="185"/>
      <c r="G61" s="33"/>
      <c r="H61" s="33"/>
      <c r="I61" s="33"/>
    </row>
    <row r="62" spans="2:12" ht="15">
      <c r="B62" s="33"/>
      <c r="C62" s="33"/>
      <c r="D62" s="184"/>
      <c r="E62" s="185"/>
      <c r="F62" s="185"/>
      <c r="G62" s="33"/>
      <c r="H62" s="33"/>
      <c r="I62" s="33"/>
    </row>
    <row r="63" spans="2:12" s="45" customFormat="1">
      <c r="C63" s="26" t="s">
        <v>218</v>
      </c>
      <c r="D63" s="216"/>
      <c r="E63" s="216"/>
      <c r="F63" s="216"/>
      <c r="G63" s="26" t="s">
        <v>533</v>
      </c>
      <c r="I63" s="26"/>
    </row>
    <row r="64" spans="2:12" s="174" customFormat="1" ht="15">
      <c r="C64" s="27" t="s">
        <v>34</v>
      </c>
      <c r="D64" s="411"/>
      <c r="E64" s="411"/>
      <c r="F64" s="411"/>
      <c r="G64" s="27" t="s">
        <v>69</v>
      </c>
      <c r="I64" s="27"/>
    </row>
    <row r="65" spans="2:9" ht="4.5" customHeight="1">
      <c r="C65" s="34"/>
    </row>
    <row r="66" spans="2:9">
      <c r="B66" s="34"/>
      <c r="C66" s="34"/>
    </row>
    <row r="67" spans="2:9">
      <c r="B67" s="34"/>
      <c r="C67" s="34"/>
      <c r="D67" s="43"/>
      <c r="H67" s="43"/>
      <c r="I67" s="43"/>
    </row>
    <row r="68" spans="2:9">
      <c r="B68" s="26"/>
      <c r="C68" s="408"/>
      <c r="D68" s="408"/>
      <c r="E68" s="23"/>
      <c r="F68" s="26"/>
      <c r="H68" s="43"/>
    </row>
    <row r="69" spans="2:9">
      <c r="B69" s="27"/>
      <c r="C69" s="409"/>
      <c r="D69" s="409"/>
      <c r="E69" s="23"/>
      <c r="F69" s="27"/>
    </row>
    <row r="70" spans="2:9">
      <c r="B70" s="23"/>
      <c r="C70" s="23"/>
      <c r="D70" s="23"/>
      <c r="E70" s="23"/>
      <c r="F70" s="23"/>
    </row>
  </sheetData>
  <mergeCells count="8">
    <mergeCell ref="C68:D68"/>
    <mergeCell ref="C69:D69"/>
    <mergeCell ref="B57:I57"/>
    <mergeCell ref="B6:I6"/>
    <mergeCell ref="B7:I7"/>
    <mergeCell ref="D64:F64"/>
    <mergeCell ref="B8:I8"/>
    <mergeCell ref="B9:I9"/>
  </mergeCells>
  <hyperlinks>
    <hyperlink ref="I1" location="Indice!A1" display="Índice" xr:uid="{7F527E6B-74CC-4433-A7D6-D69550CEEFFA}"/>
  </hyperlink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theme="1"/>
    <pageSetUpPr fitToPage="1"/>
  </sheetPr>
  <dimension ref="A1:F45"/>
  <sheetViews>
    <sheetView showGridLines="0" zoomScale="70" zoomScaleNormal="70" zoomScaleSheetLayoutView="55" workbookViewId="0">
      <selection activeCell="E22" sqref="E22"/>
    </sheetView>
  </sheetViews>
  <sheetFormatPr baseColWidth="10" defaultColWidth="11.44140625" defaultRowHeight="15"/>
  <cols>
    <col min="1" max="1" width="2.88671875" style="28" customWidth="1"/>
    <col min="2" max="2" width="69.5546875" style="28" customWidth="1"/>
    <col min="3" max="3" width="11" style="28" customWidth="1"/>
    <col min="4" max="5" width="23.33203125" style="28" customWidth="1"/>
    <col min="6" max="6" width="17.88671875" style="28" bestFit="1" customWidth="1"/>
    <col min="7" max="7" width="13" style="28" bestFit="1" customWidth="1"/>
    <col min="8" max="16384" width="11.44140625" style="28"/>
  </cols>
  <sheetData>
    <row r="1" spans="1:6" ht="15.6">
      <c r="F1" s="158"/>
    </row>
    <row r="4" spans="1:6" ht="18.600000000000001">
      <c r="B4" s="175"/>
      <c r="C4" s="175"/>
      <c r="D4" s="175"/>
      <c r="E4" s="114" t="s">
        <v>158</v>
      </c>
      <c r="F4" s="176"/>
    </row>
    <row r="5" spans="1:6" ht="15.6" customHeight="1">
      <c r="B5" s="413" t="s">
        <v>205</v>
      </c>
      <c r="C5" s="413"/>
      <c r="D5" s="413"/>
      <c r="E5" s="413"/>
      <c r="F5" s="176"/>
    </row>
    <row r="6" spans="1:6" ht="15.6">
      <c r="B6" s="398" t="s">
        <v>150</v>
      </c>
      <c r="C6" s="398"/>
      <c r="D6" s="398"/>
      <c r="E6" s="398"/>
      <c r="F6" s="35"/>
    </row>
    <row r="7" spans="1:6" ht="55.95" customHeight="1">
      <c r="B7" s="415" t="s">
        <v>551</v>
      </c>
      <c r="C7" s="415"/>
      <c r="D7" s="415"/>
      <c r="E7" s="415"/>
      <c r="F7" s="35"/>
    </row>
    <row r="8" spans="1:6" ht="15.6">
      <c r="B8" s="414" t="s">
        <v>160</v>
      </c>
      <c r="C8" s="414"/>
      <c r="D8" s="414"/>
      <c r="E8" s="414"/>
      <c r="F8" s="35"/>
    </row>
    <row r="9" spans="1:6" ht="8.25" customHeight="1">
      <c r="B9" s="462"/>
      <c r="C9" s="462"/>
      <c r="D9" s="462"/>
      <c r="E9" s="462"/>
      <c r="F9" s="35"/>
    </row>
    <row r="10" spans="1:6" ht="37.950000000000003" customHeight="1">
      <c r="B10" s="106"/>
      <c r="C10" s="68" t="s">
        <v>227</v>
      </c>
      <c r="D10" s="69">
        <v>45107</v>
      </c>
      <c r="E10" s="69">
        <v>44742</v>
      </c>
    </row>
    <row r="11" spans="1:6" ht="13.2" customHeight="1">
      <c r="B11" s="107"/>
      <c r="C11" s="70"/>
      <c r="D11" s="72"/>
      <c r="E11" s="72"/>
    </row>
    <row r="12" spans="1:6" ht="15.6">
      <c r="A12" s="177"/>
      <c r="B12" s="108" t="s">
        <v>56</v>
      </c>
      <c r="C12" s="108"/>
      <c r="D12" s="105">
        <v>4279090867</v>
      </c>
      <c r="E12" s="105">
        <v>567276453</v>
      </c>
      <c r="F12" s="30"/>
    </row>
    <row r="13" spans="1:6" ht="19.95" customHeight="1">
      <c r="A13" s="177"/>
      <c r="B13" s="88" t="s">
        <v>189</v>
      </c>
      <c r="C13" s="109" t="s">
        <v>514</v>
      </c>
      <c r="D13" s="82">
        <v>3975388216</v>
      </c>
      <c r="E13" s="82">
        <v>392781573</v>
      </c>
      <c r="F13" s="30"/>
    </row>
    <row r="14" spans="1:6" ht="19.95" customHeight="1">
      <c r="A14" s="177"/>
      <c r="B14" s="110" t="s">
        <v>398</v>
      </c>
      <c r="C14" s="109" t="s">
        <v>515</v>
      </c>
      <c r="D14" s="82">
        <v>264257998</v>
      </c>
      <c r="E14" s="82">
        <v>169814821</v>
      </c>
    </row>
    <row r="15" spans="1:6" ht="19.95" customHeight="1">
      <c r="A15" s="177"/>
      <c r="B15" s="110" t="s">
        <v>190</v>
      </c>
      <c r="C15" s="109" t="s">
        <v>516</v>
      </c>
      <c r="D15" s="82">
        <v>13373688</v>
      </c>
      <c r="E15" s="82">
        <v>0</v>
      </c>
    </row>
    <row r="16" spans="1:6" ht="19.95" customHeight="1">
      <c r="A16" s="177"/>
      <c r="B16" s="88" t="s">
        <v>191</v>
      </c>
      <c r="C16" s="109" t="s">
        <v>517</v>
      </c>
      <c r="D16" s="82">
        <v>26070965</v>
      </c>
      <c r="E16" s="82">
        <v>4680059</v>
      </c>
    </row>
    <row r="17" spans="1:6" ht="19.95" customHeight="1">
      <c r="A17" s="177"/>
      <c r="B17" s="88"/>
      <c r="C17" s="78"/>
      <c r="D17" s="82"/>
      <c r="E17" s="82"/>
    </row>
    <row r="18" spans="1:6" ht="19.95" customHeight="1">
      <c r="A18" s="177"/>
      <c r="B18" s="108" t="s">
        <v>57</v>
      </c>
      <c r="C18" s="111"/>
      <c r="D18" s="79">
        <v>2507223762</v>
      </c>
      <c r="E18" s="79">
        <v>1225948297</v>
      </c>
    </row>
    <row r="19" spans="1:6" ht="19.95" customHeight="1">
      <c r="A19" s="177"/>
      <c r="B19" s="110" t="s">
        <v>400</v>
      </c>
      <c r="C19" s="78" t="s">
        <v>518</v>
      </c>
      <c r="D19" s="82">
        <v>175392345</v>
      </c>
      <c r="E19" s="82">
        <v>54890910</v>
      </c>
    </row>
    <row r="20" spans="1:6" ht="19.95" customHeight="1">
      <c r="A20" s="177"/>
      <c r="B20" s="110" t="s">
        <v>399</v>
      </c>
      <c r="C20" s="78" t="s">
        <v>518</v>
      </c>
      <c r="D20" s="82">
        <v>1972384507</v>
      </c>
      <c r="E20" s="82">
        <v>1049061387</v>
      </c>
      <c r="F20" s="43"/>
    </row>
    <row r="21" spans="1:6" ht="19.95" customHeight="1">
      <c r="A21" s="177"/>
      <c r="B21" s="110" t="s">
        <v>401</v>
      </c>
      <c r="C21" s="78" t="s">
        <v>518</v>
      </c>
      <c r="D21" s="82">
        <v>3820534</v>
      </c>
      <c r="E21" s="82">
        <v>7220221</v>
      </c>
    </row>
    <row r="22" spans="1:6" ht="19.95" customHeight="1">
      <c r="A22" s="178"/>
      <c r="B22" s="88" t="s">
        <v>187</v>
      </c>
      <c r="C22" s="78" t="s">
        <v>518</v>
      </c>
      <c r="D22" s="82">
        <v>36102285</v>
      </c>
      <c r="E22" s="82">
        <v>4234544</v>
      </c>
    </row>
    <row r="23" spans="1:6" ht="19.95" customHeight="1">
      <c r="A23" s="179"/>
      <c r="B23" s="112" t="s">
        <v>101</v>
      </c>
      <c r="C23" s="78" t="s">
        <v>516</v>
      </c>
      <c r="D23" s="82">
        <v>317263079</v>
      </c>
      <c r="E23" s="82">
        <v>103315681</v>
      </c>
    </row>
    <row r="24" spans="1:6" ht="19.95" customHeight="1">
      <c r="A24" s="179"/>
      <c r="B24" s="112" t="s">
        <v>188</v>
      </c>
      <c r="C24" s="78" t="s">
        <v>518</v>
      </c>
      <c r="D24" s="82">
        <v>2261012</v>
      </c>
      <c r="E24" s="82">
        <v>7225554</v>
      </c>
    </row>
    <row r="25" spans="1:6" ht="19.95" customHeight="1">
      <c r="A25" s="180"/>
      <c r="B25" s="88"/>
      <c r="C25" s="78"/>
      <c r="D25" s="79"/>
      <c r="E25" s="79"/>
    </row>
    <row r="26" spans="1:6" ht="19.95" customHeight="1">
      <c r="A26" s="177"/>
      <c r="B26" s="108" t="s">
        <v>183</v>
      </c>
      <c r="C26" s="108"/>
      <c r="D26" s="79">
        <v>1771867105</v>
      </c>
      <c r="E26" s="79">
        <v>-658671844</v>
      </c>
      <c r="F26" s="43"/>
    </row>
    <row r="27" spans="1:6" ht="19.95" customHeight="1">
      <c r="A27" s="177"/>
      <c r="B27" s="108"/>
      <c r="C27" s="108"/>
      <c r="D27" s="79"/>
      <c r="E27" s="79"/>
      <c r="F27" s="170"/>
    </row>
    <row r="28" spans="1:6" ht="19.95" customHeight="1">
      <c r="A28" s="177"/>
      <c r="B28" s="108" t="s">
        <v>9</v>
      </c>
      <c r="C28" s="108"/>
      <c r="D28" s="82">
        <v>159330136</v>
      </c>
      <c r="E28" s="79">
        <v>0</v>
      </c>
      <c r="F28" s="170"/>
    </row>
    <row r="29" spans="1:6" ht="19.95" customHeight="1">
      <c r="A29" s="177"/>
      <c r="B29" s="108"/>
      <c r="C29" s="108"/>
      <c r="D29" s="79"/>
      <c r="E29" s="79"/>
      <c r="F29" s="170"/>
    </row>
    <row r="30" spans="1:6" ht="19.95" customHeight="1">
      <c r="A30" s="177"/>
      <c r="B30" s="113" t="s">
        <v>8</v>
      </c>
      <c r="C30" s="113"/>
      <c r="D30" s="66">
        <v>1612536969</v>
      </c>
      <c r="E30" s="66">
        <v>-658671844</v>
      </c>
      <c r="F30" s="172">
        <v>0</v>
      </c>
    </row>
    <row r="31" spans="1:6" ht="15" customHeight="1">
      <c r="D31" s="36"/>
      <c r="E31" s="43"/>
      <c r="F31" s="170"/>
    </row>
    <row r="32" spans="1:6" ht="15" customHeight="1">
      <c r="B32" s="410" t="s">
        <v>291</v>
      </c>
      <c r="C32" s="410"/>
      <c r="D32" s="410"/>
      <c r="E32" s="410"/>
    </row>
    <row r="33" spans="2:6" ht="15" customHeight="1">
      <c r="D33" s="37"/>
      <c r="F33" s="34"/>
    </row>
    <row r="34" spans="2:6" ht="15" customHeight="1">
      <c r="D34" s="37"/>
      <c r="E34" s="32"/>
      <c r="F34" s="34"/>
    </row>
    <row r="35" spans="2:6" ht="15" customHeight="1">
      <c r="D35" s="37"/>
      <c r="E35" s="32"/>
      <c r="F35" s="34"/>
    </row>
    <row r="36" spans="2:6">
      <c r="B36" s="34"/>
      <c r="C36" s="34"/>
      <c r="F36" s="34"/>
    </row>
    <row r="37" spans="2:6" ht="28.2" customHeight="1">
      <c r="B37" s="26" t="s">
        <v>218</v>
      </c>
      <c r="C37" s="408" t="s">
        <v>533</v>
      </c>
      <c r="D37" s="408"/>
      <c r="E37" s="141"/>
      <c r="F37" s="34"/>
    </row>
    <row r="38" spans="2:6">
      <c r="B38" s="27" t="s">
        <v>34</v>
      </c>
      <c r="C38" s="409" t="s">
        <v>69</v>
      </c>
      <c r="D38" s="409"/>
      <c r="E38" s="27"/>
      <c r="F38" s="34"/>
    </row>
    <row r="39" spans="2:6">
      <c r="C39" s="416"/>
      <c r="D39" s="416"/>
    </row>
    <row r="41" spans="2:6">
      <c r="B41" s="26"/>
      <c r="C41" s="408"/>
      <c r="D41" s="408"/>
      <c r="E41" s="26"/>
      <c r="F41" s="26"/>
    </row>
    <row r="42" spans="2:6">
      <c r="B42" s="27"/>
      <c r="C42" s="409"/>
      <c r="D42" s="409"/>
      <c r="E42" s="26"/>
      <c r="F42" s="27"/>
    </row>
    <row r="43" spans="2:6" ht="19.2">
      <c r="B43" s="181"/>
    </row>
    <row r="44" spans="2:6">
      <c r="B44" s="160"/>
    </row>
    <row r="45" spans="2:6">
      <c r="B45" s="160"/>
    </row>
  </sheetData>
  <mergeCells count="11">
    <mergeCell ref="C41:D41"/>
    <mergeCell ref="C42:D42"/>
    <mergeCell ref="B5:E5"/>
    <mergeCell ref="B32:E32"/>
    <mergeCell ref="B9:E9"/>
    <mergeCell ref="B8:E8"/>
    <mergeCell ref="B7:E7"/>
    <mergeCell ref="B6:E6"/>
    <mergeCell ref="C39:D39"/>
    <mergeCell ref="C37:D37"/>
    <mergeCell ref="C38:D38"/>
  </mergeCells>
  <hyperlinks>
    <hyperlink ref="E4" location="Indice!A1" display="Índice" xr:uid="{645A8E90-15E0-47EF-9057-ACF71F7E2128}"/>
  </hyperlinks>
  <printOptions horizontalCentered="1"/>
  <pageMargins left="0.48" right="0.39" top="0.74803149606299213" bottom="0.74803149606299213" header="0.31496062992125984" footer="0.31496062992125984"/>
  <pageSetup paperSize="9" scale="6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theme="1"/>
    <pageSetUpPr fitToPage="1"/>
  </sheetPr>
  <dimension ref="B1:H55"/>
  <sheetViews>
    <sheetView showGridLines="0" zoomScale="70" zoomScaleNormal="70" zoomScaleSheetLayoutView="70" workbookViewId="0">
      <selection activeCell="D17" sqref="D17"/>
    </sheetView>
  </sheetViews>
  <sheetFormatPr baseColWidth="10" defaultColWidth="11.44140625" defaultRowHeight="15.6"/>
  <cols>
    <col min="1" max="1" width="3.33203125" style="1" customWidth="1"/>
    <col min="2" max="2" width="90" style="2" customWidth="1"/>
    <col min="3" max="3" width="23.6640625" style="2" customWidth="1"/>
    <col min="4" max="4" width="23.6640625" style="3" customWidth="1"/>
    <col min="5" max="5" width="23.6640625" style="154" customWidth="1"/>
    <col min="6" max="6" width="16.109375" style="1" bestFit="1" customWidth="1"/>
    <col min="7" max="7" width="3" style="1" customWidth="1"/>
    <col min="8" max="16384" width="11.44140625" style="1"/>
  </cols>
  <sheetData>
    <row r="1" spans="2:7">
      <c r="D1" s="1"/>
      <c r="E1" s="1"/>
    </row>
    <row r="2" spans="2:7">
      <c r="D2" s="1"/>
      <c r="E2" s="1"/>
    </row>
    <row r="3" spans="2:7">
      <c r="D3" s="1"/>
      <c r="E3" s="1"/>
    </row>
    <row r="4" spans="2:7" ht="18.600000000000001">
      <c r="D4" s="114" t="s">
        <v>158</v>
      </c>
      <c r="E4" s="149"/>
    </row>
    <row r="5" spans="2:7" ht="16.2" customHeight="1">
      <c r="B5" s="413" t="s">
        <v>205</v>
      </c>
      <c r="C5" s="413"/>
      <c r="D5" s="413"/>
      <c r="E5" s="139"/>
      <c r="F5" s="61"/>
      <c r="G5" s="4"/>
    </row>
    <row r="6" spans="2:7">
      <c r="B6" s="420" t="s">
        <v>149</v>
      </c>
      <c r="C6" s="420"/>
      <c r="D6" s="420"/>
      <c r="E6" s="150"/>
      <c r="F6" s="38"/>
      <c r="G6" s="18"/>
    </row>
    <row r="7" spans="2:7" ht="45.15" customHeight="1">
      <c r="B7" s="415" t="s">
        <v>563</v>
      </c>
      <c r="C7" s="415"/>
      <c r="D7" s="415"/>
      <c r="E7" s="182"/>
      <c r="F7" s="182"/>
      <c r="G7" s="18"/>
    </row>
    <row r="8" spans="2:7">
      <c r="B8" s="419" t="s">
        <v>323</v>
      </c>
      <c r="C8" s="419"/>
      <c r="D8" s="419"/>
      <c r="E8" s="419"/>
      <c r="F8" s="419"/>
      <c r="G8" s="18"/>
    </row>
    <row r="9" spans="2:7">
      <c r="B9" s="39"/>
      <c r="C9" s="39"/>
      <c r="D9" s="40"/>
      <c r="E9" s="40"/>
      <c r="F9" s="34"/>
    </row>
    <row r="10" spans="2:7" ht="45.15" customHeight="1">
      <c r="B10" s="115"/>
      <c r="C10" s="69">
        <v>45107</v>
      </c>
      <c r="D10" s="69">
        <v>44742</v>
      </c>
      <c r="E10" s="151"/>
      <c r="F10" s="28"/>
    </row>
    <row r="11" spans="2:7" ht="7.2" customHeight="1">
      <c r="B11" s="116"/>
      <c r="C11" s="117"/>
      <c r="D11" s="118"/>
      <c r="E11" s="142"/>
      <c r="F11" s="28"/>
    </row>
    <row r="12" spans="2:7">
      <c r="B12" s="116" t="s">
        <v>137</v>
      </c>
      <c r="C12" s="117"/>
      <c r="D12" s="118"/>
      <c r="E12" s="142"/>
      <c r="F12" s="28"/>
    </row>
    <row r="13" spans="2:7" ht="7.2" customHeight="1">
      <c r="B13" s="116"/>
      <c r="C13" s="117"/>
      <c r="D13" s="118"/>
      <c r="E13" s="142"/>
      <c r="F13" s="28"/>
    </row>
    <row r="14" spans="2:7" s="5" customFormat="1">
      <c r="B14" s="119" t="s">
        <v>100</v>
      </c>
      <c r="C14" s="120">
        <v>3975388216</v>
      </c>
      <c r="D14" s="327">
        <v>392781573</v>
      </c>
      <c r="E14" s="143"/>
      <c r="F14" s="40"/>
    </row>
    <row r="15" spans="2:7" s="5" customFormat="1">
      <c r="B15" s="119" t="s">
        <v>194</v>
      </c>
      <c r="C15" s="120">
        <v>-5017998528</v>
      </c>
      <c r="D15" s="327">
        <v>0</v>
      </c>
      <c r="E15" s="143"/>
      <c r="F15" s="40"/>
    </row>
    <row r="16" spans="2:7" s="5" customFormat="1">
      <c r="B16" s="119" t="s">
        <v>19</v>
      </c>
      <c r="C16" s="120">
        <v>-546571459</v>
      </c>
      <c r="D16" s="120">
        <v>-327914531</v>
      </c>
      <c r="E16" s="143"/>
      <c r="F16" s="40"/>
    </row>
    <row r="17" spans="2:7" s="5" customFormat="1">
      <c r="B17" s="119" t="s">
        <v>184</v>
      </c>
      <c r="C17" s="120">
        <v>-669674182</v>
      </c>
      <c r="D17" s="120">
        <v>-786290788</v>
      </c>
      <c r="E17" s="143"/>
      <c r="F17" s="40"/>
    </row>
    <row r="18" spans="2:7" s="5" customFormat="1" ht="31.5" customHeight="1">
      <c r="B18" s="127" t="s">
        <v>20</v>
      </c>
      <c r="C18" s="121">
        <v>-2258855953</v>
      </c>
      <c r="D18" s="121">
        <v>-721423746</v>
      </c>
      <c r="E18" s="143"/>
      <c r="F18" s="40"/>
    </row>
    <row r="19" spans="2:7" s="5" customFormat="1">
      <c r="B19" s="116" t="s">
        <v>46</v>
      </c>
      <c r="C19" s="101"/>
      <c r="D19" s="101"/>
      <c r="E19" s="144"/>
      <c r="F19" s="40"/>
    </row>
    <row r="20" spans="2:7" s="5" customFormat="1">
      <c r="B20" s="119" t="s">
        <v>47</v>
      </c>
      <c r="C20" s="120">
        <v>0</v>
      </c>
      <c r="D20" s="327">
        <v>0</v>
      </c>
      <c r="E20" s="143"/>
      <c r="F20" s="40"/>
    </row>
    <row r="21" spans="2:7" s="5" customFormat="1">
      <c r="B21" s="116" t="s">
        <v>48</v>
      </c>
      <c r="C21" s="120"/>
      <c r="D21" s="327"/>
      <c r="E21" s="143"/>
      <c r="F21" s="40"/>
    </row>
    <row r="22" spans="2:7" s="5" customFormat="1">
      <c r="B22" s="119" t="s">
        <v>185</v>
      </c>
      <c r="C22" s="120">
        <v>-1223676539</v>
      </c>
      <c r="D22" s="120">
        <v>-11856401</v>
      </c>
      <c r="E22" s="143"/>
      <c r="F22" s="40"/>
      <c r="G22" s="7"/>
    </row>
    <row r="23" spans="2:7" s="5" customFormat="1">
      <c r="B23" s="127" t="s">
        <v>49</v>
      </c>
      <c r="C23" s="121">
        <v>-3482532492</v>
      </c>
      <c r="D23" s="121">
        <v>-733280147</v>
      </c>
      <c r="E23" s="143"/>
      <c r="F23" s="40"/>
      <c r="G23" s="7"/>
    </row>
    <row r="24" spans="2:7" s="5" customFormat="1">
      <c r="B24" s="119" t="s">
        <v>198</v>
      </c>
      <c r="C24" s="120">
        <v>0</v>
      </c>
      <c r="D24" s="327">
        <v>0</v>
      </c>
      <c r="E24" s="143"/>
      <c r="F24" s="40"/>
      <c r="G24" s="7"/>
    </row>
    <row r="25" spans="2:7" s="5" customFormat="1">
      <c r="B25" s="116" t="s">
        <v>21</v>
      </c>
      <c r="C25" s="121">
        <v>-3482532492</v>
      </c>
      <c r="D25" s="121">
        <v>-733280147</v>
      </c>
      <c r="E25" s="143"/>
      <c r="F25" s="40"/>
      <c r="G25" s="7"/>
    </row>
    <row r="26" spans="2:7" s="5" customFormat="1">
      <c r="B26" s="116"/>
      <c r="C26" s="121"/>
      <c r="D26" s="328"/>
      <c r="E26" s="144"/>
      <c r="F26" s="40"/>
      <c r="G26" s="7"/>
    </row>
    <row r="27" spans="2:7" s="5" customFormat="1">
      <c r="B27" s="116" t="s">
        <v>138</v>
      </c>
      <c r="C27" s="122"/>
      <c r="D27" s="329"/>
      <c r="E27" s="145"/>
      <c r="F27" s="40"/>
      <c r="G27" s="7"/>
    </row>
    <row r="28" spans="2:7" ht="7.2" customHeight="1">
      <c r="B28" s="116"/>
      <c r="C28" s="123"/>
      <c r="D28" s="330"/>
      <c r="E28" s="146"/>
      <c r="F28" s="28"/>
    </row>
    <row r="29" spans="2:7" s="5" customFormat="1">
      <c r="B29" s="124" t="s">
        <v>50</v>
      </c>
      <c r="C29" s="120">
        <v>0</v>
      </c>
      <c r="D29" s="327">
        <v>0</v>
      </c>
      <c r="E29" s="143"/>
      <c r="F29" s="40"/>
      <c r="G29" s="7"/>
    </row>
    <row r="30" spans="2:7" s="5" customFormat="1">
      <c r="B30" s="124" t="s">
        <v>51</v>
      </c>
      <c r="C30" s="120">
        <v>0</v>
      </c>
      <c r="D30" s="120">
        <v>-2499728719</v>
      </c>
      <c r="E30" s="143"/>
      <c r="F30" s="40"/>
      <c r="G30" s="7"/>
    </row>
    <row r="31" spans="2:7" s="5" customFormat="1">
      <c r="B31" s="124" t="s">
        <v>237</v>
      </c>
      <c r="C31" s="120">
        <v>0</v>
      </c>
      <c r="D31" s="327">
        <v>0</v>
      </c>
      <c r="E31" s="143"/>
      <c r="F31" s="40"/>
      <c r="G31" s="7"/>
    </row>
    <row r="32" spans="2:7" s="5" customFormat="1">
      <c r="B32" s="119" t="s">
        <v>52</v>
      </c>
      <c r="C32" s="120">
        <v>0</v>
      </c>
      <c r="D32" s="327">
        <v>0</v>
      </c>
      <c r="E32" s="143"/>
      <c r="F32" s="40"/>
      <c r="G32" s="7"/>
    </row>
    <row r="33" spans="2:8" s="5" customFormat="1">
      <c r="B33" s="119" t="s">
        <v>53</v>
      </c>
      <c r="C33" s="120">
        <v>0</v>
      </c>
      <c r="D33" s="327">
        <v>0</v>
      </c>
      <c r="E33" s="143"/>
      <c r="F33" s="40"/>
      <c r="G33" s="7"/>
    </row>
    <row r="34" spans="2:8" s="5" customFormat="1">
      <c r="B34" s="116" t="s">
        <v>54</v>
      </c>
      <c r="C34" s="121">
        <v>0</v>
      </c>
      <c r="D34" s="121">
        <v>-2499728719</v>
      </c>
      <c r="E34" s="143"/>
      <c r="F34" s="40"/>
    </row>
    <row r="35" spans="2:8" s="5" customFormat="1">
      <c r="B35" s="116"/>
      <c r="C35" s="120"/>
      <c r="D35" s="327"/>
      <c r="E35" s="147"/>
      <c r="F35" s="40"/>
    </row>
    <row r="36" spans="2:8" s="5" customFormat="1" ht="31.5" customHeight="1">
      <c r="B36" s="116" t="s">
        <v>139</v>
      </c>
      <c r="C36" s="120"/>
      <c r="D36" s="327"/>
      <c r="E36" s="147"/>
      <c r="F36" s="40"/>
    </row>
    <row r="37" spans="2:8" s="5" customFormat="1">
      <c r="B37" s="119" t="s">
        <v>55</v>
      </c>
      <c r="C37" s="120">
        <v>3000000000</v>
      </c>
      <c r="D37" s="327">
        <v>3500000000</v>
      </c>
      <c r="E37" s="143"/>
      <c r="F37" s="40"/>
    </row>
    <row r="38" spans="2:8" s="5" customFormat="1">
      <c r="B38" s="119" t="s">
        <v>22</v>
      </c>
      <c r="C38" s="120">
        <v>0</v>
      </c>
      <c r="D38" s="327">
        <v>0</v>
      </c>
      <c r="E38" s="143"/>
      <c r="F38" s="40"/>
    </row>
    <row r="39" spans="2:8" s="5" customFormat="1">
      <c r="B39" s="119" t="s">
        <v>186</v>
      </c>
      <c r="C39" s="120">
        <v>0</v>
      </c>
      <c r="D39" s="327">
        <v>0</v>
      </c>
      <c r="E39" s="143"/>
      <c r="F39" s="40"/>
      <c r="G39" s="8"/>
    </row>
    <row r="40" spans="2:8" s="5" customFormat="1">
      <c r="B40" s="119" t="s">
        <v>28</v>
      </c>
      <c r="C40" s="120">
        <v>0</v>
      </c>
      <c r="D40" s="327">
        <v>0</v>
      </c>
      <c r="E40" s="143"/>
      <c r="F40" s="40"/>
      <c r="G40" s="6"/>
    </row>
    <row r="41" spans="2:8" s="5" customFormat="1">
      <c r="B41" s="116" t="s">
        <v>23</v>
      </c>
      <c r="C41" s="121">
        <v>3000000000</v>
      </c>
      <c r="D41" s="121">
        <v>3500000000</v>
      </c>
      <c r="E41" s="143"/>
      <c r="F41" s="40"/>
      <c r="G41" s="6"/>
      <c r="H41" s="9"/>
    </row>
    <row r="42" spans="2:8" s="5" customFormat="1">
      <c r="B42" s="127" t="s">
        <v>24</v>
      </c>
      <c r="C42" s="121">
        <v>-482532492</v>
      </c>
      <c r="D42" s="121">
        <v>266991134</v>
      </c>
      <c r="E42" s="165"/>
      <c r="F42" s="166"/>
      <c r="G42" s="9"/>
      <c r="H42" s="9"/>
    </row>
    <row r="43" spans="2:8" s="5" customFormat="1">
      <c r="B43" s="116" t="s">
        <v>25</v>
      </c>
      <c r="C43" s="328">
        <v>576432873</v>
      </c>
      <c r="D43" s="328">
        <v>25494505</v>
      </c>
      <c r="E43" s="165"/>
      <c r="F43" s="166"/>
      <c r="G43" s="9"/>
      <c r="H43" s="9"/>
    </row>
    <row r="44" spans="2:8" s="5" customFormat="1">
      <c r="B44" s="125" t="s">
        <v>26</v>
      </c>
      <c r="C44" s="126">
        <v>93900381</v>
      </c>
      <c r="D44" s="126">
        <v>292485639</v>
      </c>
      <c r="E44" s="377">
        <v>0</v>
      </c>
      <c r="F44" s="167">
        <v>-283947234</v>
      </c>
      <c r="G44" s="9"/>
      <c r="H44" s="9"/>
    </row>
    <row r="45" spans="2:8" s="5" customFormat="1">
      <c r="B45" s="41"/>
      <c r="C45" s="42"/>
      <c r="D45" s="42"/>
      <c r="E45" s="152"/>
      <c r="F45" s="40"/>
      <c r="H45" s="9"/>
    </row>
    <row r="46" spans="2:8" s="5" customFormat="1">
      <c r="B46" s="410" t="s">
        <v>291</v>
      </c>
      <c r="C46" s="410"/>
      <c r="D46" s="410"/>
      <c r="E46" s="140"/>
      <c r="F46" s="40"/>
      <c r="H46" s="9"/>
    </row>
    <row r="47" spans="2:8">
      <c r="B47" s="34"/>
      <c r="C47" s="28"/>
      <c r="D47" s="28"/>
      <c r="E47" s="28"/>
      <c r="F47" s="28"/>
      <c r="H47" s="10"/>
    </row>
    <row r="48" spans="2:8">
      <c r="B48" s="28"/>
      <c r="C48" s="43"/>
      <c r="D48" s="28"/>
      <c r="E48" s="28"/>
      <c r="F48" s="34"/>
      <c r="H48" s="10"/>
    </row>
    <row r="49" spans="2:8">
      <c r="B49" s="34"/>
      <c r="C49" s="28"/>
      <c r="D49" s="28"/>
      <c r="E49" s="28"/>
      <c r="F49" s="34"/>
    </row>
    <row r="50" spans="2:8">
      <c r="B50" s="34"/>
      <c r="C50" s="28"/>
      <c r="D50" s="28"/>
      <c r="E50" s="28"/>
      <c r="F50" s="34"/>
    </row>
    <row r="51" spans="2:8">
      <c r="B51" s="26" t="s">
        <v>324</v>
      </c>
      <c r="C51" s="417" t="s">
        <v>533</v>
      </c>
      <c r="D51" s="417"/>
      <c r="E51" s="141"/>
      <c r="F51" s="26"/>
      <c r="H51" s="5"/>
    </row>
    <row r="52" spans="2:8">
      <c r="B52" s="27" t="s">
        <v>34</v>
      </c>
      <c r="C52" s="418" t="s">
        <v>69</v>
      </c>
      <c r="D52" s="418"/>
      <c r="E52" s="148"/>
      <c r="F52" s="27"/>
      <c r="H52" s="5"/>
    </row>
    <row r="53" spans="2:8">
      <c r="B53" s="34"/>
      <c r="C53" s="34"/>
      <c r="D53" s="44"/>
      <c r="E53" s="153"/>
      <c r="F53" s="28"/>
    </row>
    <row r="54" spans="2:8">
      <c r="B54" s="19"/>
    </row>
    <row r="55" spans="2:8">
      <c r="B55" s="20"/>
    </row>
  </sheetData>
  <mergeCells count="7">
    <mergeCell ref="C51:D51"/>
    <mergeCell ref="C52:D52"/>
    <mergeCell ref="B46:D46"/>
    <mergeCell ref="B8:F8"/>
    <mergeCell ref="B5:D5"/>
    <mergeCell ref="B6:D6"/>
    <mergeCell ref="B7:D7"/>
  </mergeCells>
  <hyperlinks>
    <hyperlink ref="D4" location="Indice!A1" display="Índice" xr:uid="{63EE03C8-FBBF-4062-B9A2-C895AF9D0BB9}"/>
  </hyperlinks>
  <pageMargins left="0.7" right="0.7" top="0.75" bottom="0.75" header="0.3" footer="0.3"/>
  <pageSetup paperSize="9" scale="7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2:P65"/>
  <sheetViews>
    <sheetView showGridLines="0" zoomScale="70" zoomScaleNormal="70" zoomScaleSheetLayoutView="55" workbookViewId="0">
      <pane ySplit="12" topLeftCell="A13" activePane="bottomLeft" state="frozen"/>
      <selection activeCell="H61" sqref="H61:H62"/>
      <selection pane="bottomLeft" activeCell="I14" sqref="I14"/>
    </sheetView>
  </sheetViews>
  <sheetFormatPr baseColWidth="10" defaultColWidth="11.44140625" defaultRowHeight="15.6"/>
  <cols>
    <col min="1" max="1" width="3.5546875" style="1" customWidth="1"/>
    <col min="2" max="2" width="46.109375" style="2" customWidth="1"/>
    <col min="3" max="5" width="21" style="1" customWidth="1"/>
    <col min="6" max="8" width="17.88671875" style="1" customWidth="1"/>
    <col min="9" max="9" width="17.33203125" style="1" customWidth="1"/>
    <col min="10" max="10" width="19.33203125" style="1" bestFit="1" customWidth="1"/>
    <col min="11" max="11" width="21" style="1" bestFit="1" customWidth="1"/>
    <col min="12" max="12" width="18.6640625" style="1" bestFit="1" customWidth="1"/>
    <col min="13" max="13" width="17.44140625" style="1" bestFit="1" customWidth="1"/>
    <col min="14" max="14" width="15.109375" style="1" bestFit="1" customWidth="1"/>
    <col min="15" max="15" width="15.44140625" style="1" bestFit="1" customWidth="1"/>
    <col min="16" max="16" width="21.88671875" style="1" bestFit="1" customWidth="1"/>
    <col min="17" max="16384" width="11.44140625" style="1"/>
  </cols>
  <sheetData>
    <row r="2" spans="2:15">
      <c r="B2" s="421"/>
      <c r="C2" s="421"/>
      <c r="D2" s="421"/>
      <c r="E2" s="421"/>
      <c r="F2" s="421"/>
      <c r="G2" s="421"/>
      <c r="H2" s="421"/>
      <c r="I2" s="421"/>
      <c r="J2" s="421"/>
      <c r="K2" s="421"/>
      <c r="L2" s="421"/>
    </row>
    <row r="3" spans="2:15">
      <c r="B3" s="21"/>
      <c r="C3" s="21"/>
      <c r="D3" s="21"/>
      <c r="E3" s="21"/>
      <c r="F3" s="21"/>
      <c r="G3" s="21"/>
      <c r="H3" s="21"/>
      <c r="I3" s="21"/>
      <c r="J3" s="21"/>
      <c r="K3" s="21"/>
      <c r="L3" s="21"/>
    </row>
    <row r="4" spans="2:15">
      <c r="B4" s="21"/>
      <c r="C4" s="21"/>
      <c r="D4" s="21"/>
      <c r="E4" s="21"/>
      <c r="F4" s="21"/>
      <c r="G4" s="21"/>
      <c r="H4" s="21"/>
      <c r="I4" s="21"/>
      <c r="J4" s="21"/>
      <c r="K4" s="21"/>
      <c r="L4" s="15" t="s">
        <v>158</v>
      </c>
    </row>
    <row r="5" spans="2:15">
      <c r="B5" s="21"/>
      <c r="C5" s="21"/>
      <c r="D5" s="21"/>
      <c r="E5" s="21"/>
      <c r="F5" s="21"/>
      <c r="G5" s="21"/>
      <c r="H5" s="21"/>
      <c r="I5" s="21"/>
      <c r="J5" s="21"/>
      <c r="K5" s="21"/>
      <c r="L5" s="15"/>
    </row>
    <row r="6" spans="2:15">
      <c r="B6" s="424" t="s">
        <v>205</v>
      </c>
      <c r="C6" s="424"/>
      <c r="D6" s="424"/>
      <c r="E6" s="424"/>
      <c r="F6" s="424"/>
      <c r="G6" s="424"/>
      <c r="H6" s="424"/>
      <c r="I6" s="424"/>
      <c r="J6" s="424"/>
      <c r="K6" s="424"/>
      <c r="L6" s="424"/>
    </row>
    <row r="7" spans="2:15">
      <c r="B7" s="422" t="s">
        <v>442</v>
      </c>
      <c r="C7" s="422"/>
      <c r="D7" s="422"/>
      <c r="E7" s="422"/>
      <c r="F7" s="422"/>
      <c r="G7" s="422"/>
      <c r="H7" s="422"/>
      <c r="I7" s="422"/>
      <c r="J7" s="422"/>
      <c r="K7" s="422"/>
      <c r="L7" s="422"/>
    </row>
    <row r="8" spans="2:15">
      <c r="B8" s="423" t="s">
        <v>563</v>
      </c>
      <c r="C8" s="423"/>
      <c r="D8" s="423"/>
      <c r="E8" s="423"/>
      <c r="F8" s="423"/>
      <c r="G8" s="423"/>
      <c r="H8" s="423"/>
      <c r="I8" s="423"/>
      <c r="J8" s="423"/>
      <c r="K8" s="423"/>
      <c r="L8" s="423"/>
    </row>
    <row r="9" spans="2:15">
      <c r="B9" s="414" t="s">
        <v>160</v>
      </c>
      <c r="C9" s="414"/>
      <c r="D9" s="414"/>
      <c r="E9" s="414"/>
      <c r="F9" s="414"/>
      <c r="G9" s="414"/>
      <c r="H9" s="414"/>
      <c r="I9" s="414"/>
      <c r="J9" s="414"/>
      <c r="K9" s="414"/>
      <c r="L9" s="414"/>
    </row>
    <row r="10" spans="2:15">
      <c r="B10" s="40"/>
      <c r="C10" s="35"/>
      <c r="D10" s="35"/>
      <c r="E10" s="35"/>
      <c r="F10" s="35"/>
      <c r="G10" s="35"/>
      <c r="H10" s="35"/>
      <c r="I10" s="35"/>
      <c r="J10" s="35"/>
      <c r="K10" s="35"/>
      <c r="L10" s="35"/>
    </row>
    <row r="11" spans="2:15" s="5" customFormat="1" ht="31.5" customHeight="1">
      <c r="B11" s="463" t="s">
        <v>228</v>
      </c>
      <c r="C11" s="452" t="s">
        <v>6</v>
      </c>
      <c r="D11" s="453"/>
      <c r="E11" s="454"/>
      <c r="F11" s="452" t="s">
        <v>7</v>
      </c>
      <c r="G11" s="453"/>
      <c r="H11" s="454"/>
      <c r="I11" s="452" t="s">
        <v>41</v>
      </c>
      <c r="J11" s="454"/>
      <c r="K11" s="465" t="s">
        <v>13</v>
      </c>
      <c r="L11" s="466"/>
    </row>
    <row r="12" spans="2:15" s="5" customFormat="1" ht="33" customHeight="1">
      <c r="B12" s="464"/>
      <c r="C12" s="128" t="s">
        <v>35</v>
      </c>
      <c r="D12" s="128" t="s">
        <v>36</v>
      </c>
      <c r="E12" s="128" t="s">
        <v>37</v>
      </c>
      <c r="F12" s="128" t="s">
        <v>38</v>
      </c>
      <c r="G12" s="128" t="s">
        <v>39</v>
      </c>
      <c r="H12" s="128" t="s">
        <v>40</v>
      </c>
      <c r="I12" s="128" t="s">
        <v>42</v>
      </c>
      <c r="J12" s="128" t="s">
        <v>43</v>
      </c>
      <c r="K12" s="64">
        <v>45107</v>
      </c>
      <c r="L12" s="64">
        <v>44742</v>
      </c>
    </row>
    <row r="13" spans="2:15" s="5" customFormat="1" ht="24.6" customHeight="1">
      <c r="B13" s="131" t="s">
        <v>458</v>
      </c>
      <c r="C13" s="134">
        <v>10000000000</v>
      </c>
      <c r="D13" s="134">
        <v>-3000000000</v>
      </c>
      <c r="E13" s="134">
        <v>7000000000</v>
      </c>
      <c r="F13" s="134">
        <v>0</v>
      </c>
      <c r="G13" s="134">
        <v>0</v>
      </c>
      <c r="H13" s="134">
        <v>0</v>
      </c>
      <c r="I13" s="134">
        <v>-118887546</v>
      </c>
      <c r="J13" s="134">
        <v>-246766979</v>
      </c>
      <c r="K13" s="134"/>
      <c r="L13" s="132">
        <v>6222440610</v>
      </c>
    </row>
    <row r="14" spans="2:15" s="5" customFormat="1" ht="24.6" customHeight="1">
      <c r="B14" s="133" t="s">
        <v>44</v>
      </c>
      <c r="C14" s="134"/>
      <c r="D14" s="134"/>
      <c r="E14" s="134"/>
      <c r="F14" s="134"/>
      <c r="G14" s="134"/>
      <c r="H14" s="134"/>
      <c r="I14" s="134">
        <v>-246766979</v>
      </c>
      <c r="J14" s="134">
        <v>246766979</v>
      </c>
      <c r="K14" s="134"/>
      <c r="L14" s="134"/>
      <c r="M14" s="12"/>
    </row>
    <row r="15" spans="2:15" s="5" customFormat="1" ht="24.6" customHeight="1">
      <c r="B15" s="133" t="s">
        <v>103</v>
      </c>
      <c r="C15" s="134">
        <v>0</v>
      </c>
      <c r="D15" s="134">
        <v>3000000000</v>
      </c>
      <c r="E15" s="134">
        <v>3000000000</v>
      </c>
      <c r="F15" s="134">
        <v>0</v>
      </c>
      <c r="G15" s="134">
        <v>0</v>
      </c>
      <c r="H15" s="134">
        <v>0</v>
      </c>
      <c r="I15" s="134">
        <v>0</v>
      </c>
      <c r="J15" s="134">
        <v>0</v>
      </c>
      <c r="K15" s="134">
        <v>3000000000</v>
      </c>
      <c r="L15" s="134">
        <v>0</v>
      </c>
      <c r="M15" s="12"/>
    </row>
    <row r="16" spans="2:15" s="5" customFormat="1" ht="24.6" customHeight="1">
      <c r="B16" s="133" t="s">
        <v>201</v>
      </c>
      <c r="C16" s="134">
        <v>0</v>
      </c>
      <c r="D16" s="134">
        <v>0</v>
      </c>
      <c r="E16" s="134">
        <v>0</v>
      </c>
      <c r="F16" s="134">
        <v>0</v>
      </c>
      <c r="G16" s="134">
        <v>0</v>
      </c>
      <c r="H16" s="134">
        <v>0</v>
      </c>
      <c r="I16" s="134">
        <v>0</v>
      </c>
      <c r="J16" s="134">
        <v>0</v>
      </c>
      <c r="K16" s="134">
        <v>0</v>
      </c>
      <c r="L16" s="134">
        <v>0</v>
      </c>
      <c r="O16" s="13"/>
    </row>
    <row r="17" spans="2:16" s="5" customFormat="1" ht="24.6" customHeight="1">
      <c r="B17" s="133" t="s">
        <v>202</v>
      </c>
      <c r="C17" s="134">
        <v>0</v>
      </c>
      <c r="D17" s="134">
        <v>0</v>
      </c>
      <c r="E17" s="134">
        <v>0</v>
      </c>
      <c r="F17" s="134">
        <v>0</v>
      </c>
      <c r="G17" s="134">
        <v>0</v>
      </c>
      <c r="H17" s="134">
        <v>0</v>
      </c>
      <c r="I17" s="134">
        <v>0</v>
      </c>
      <c r="J17" s="134">
        <v>0</v>
      </c>
      <c r="K17" s="134">
        <v>0</v>
      </c>
      <c r="L17" s="134">
        <v>0</v>
      </c>
      <c r="O17" s="13"/>
    </row>
    <row r="18" spans="2:16" s="5" customFormat="1" ht="24.6" customHeight="1">
      <c r="B18" s="133" t="s">
        <v>45</v>
      </c>
      <c r="C18" s="134">
        <v>0</v>
      </c>
      <c r="D18" s="134">
        <v>0</v>
      </c>
      <c r="E18" s="134">
        <v>0</v>
      </c>
      <c r="F18" s="134">
        <v>0</v>
      </c>
      <c r="G18" s="134">
        <v>0</v>
      </c>
      <c r="H18" s="134">
        <v>0</v>
      </c>
      <c r="I18" s="134">
        <v>0</v>
      </c>
      <c r="J18" s="134">
        <v>0</v>
      </c>
      <c r="K18" s="134">
        <v>0</v>
      </c>
      <c r="L18" s="134">
        <v>0</v>
      </c>
      <c r="O18" s="13"/>
    </row>
    <row r="19" spans="2:16" s="5" customFormat="1" ht="24.6" customHeight="1">
      <c r="B19" s="135" t="s">
        <v>18</v>
      </c>
      <c r="C19" s="136">
        <v>0</v>
      </c>
      <c r="D19" s="136">
        <v>0</v>
      </c>
      <c r="E19" s="136">
        <v>0</v>
      </c>
      <c r="F19" s="136">
        <v>0</v>
      </c>
      <c r="G19" s="136">
        <v>0</v>
      </c>
      <c r="H19" s="136">
        <v>0</v>
      </c>
      <c r="I19" s="136">
        <v>0</v>
      </c>
      <c r="J19" s="136">
        <v>1612536969</v>
      </c>
      <c r="K19" s="134">
        <v>1612536969</v>
      </c>
      <c r="L19" s="136">
        <v>0</v>
      </c>
      <c r="M19" s="9"/>
      <c r="O19" s="13"/>
    </row>
    <row r="20" spans="2:16" s="5" customFormat="1" ht="24.6" customHeight="1">
      <c r="B20" s="129" t="s">
        <v>554</v>
      </c>
      <c r="C20" s="130">
        <v>10000000000</v>
      </c>
      <c r="D20" s="130">
        <v>0</v>
      </c>
      <c r="E20" s="130">
        <v>10000000000</v>
      </c>
      <c r="F20" s="130">
        <v>0</v>
      </c>
      <c r="G20" s="130">
        <v>0</v>
      </c>
      <c r="H20" s="130">
        <v>0</v>
      </c>
      <c r="I20" s="130">
        <v>-365654525</v>
      </c>
      <c r="J20" s="130">
        <v>1612536969</v>
      </c>
      <c r="K20" s="130">
        <v>11246882444</v>
      </c>
      <c r="L20" s="130">
        <v>0</v>
      </c>
      <c r="M20" s="163">
        <v>0</v>
      </c>
      <c r="N20" s="12"/>
    </row>
    <row r="21" spans="2:16" s="5" customFormat="1" ht="24.6" customHeight="1">
      <c r="B21" s="129" t="s">
        <v>555</v>
      </c>
      <c r="C21" s="130">
        <v>10000000000</v>
      </c>
      <c r="D21" s="130">
        <v>-3000000000</v>
      </c>
      <c r="E21" s="130">
        <v>7000000000</v>
      </c>
      <c r="F21" s="130">
        <v>0</v>
      </c>
      <c r="G21" s="130">
        <v>0</v>
      </c>
      <c r="H21" s="130">
        <v>0</v>
      </c>
      <c r="I21" s="130">
        <v>-118887546</v>
      </c>
      <c r="J21" s="130">
        <v>-658671844</v>
      </c>
      <c r="K21" s="130">
        <v>0</v>
      </c>
      <c r="L21" s="130">
        <v>6222440610</v>
      </c>
      <c r="M21" s="164">
        <v>-6634345475</v>
      </c>
      <c r="N21" s="12"/>
    </row>
    <row r="22" spans="2:16">
      <c r="B22" s="34"/>
      <c r="C22" s="28"/>
      <c r="D22" s="28"/>
      <c r="E22" s="28"/>
      <c r="F22" s="28"/>
      <c r="G22" s="28"/>
      <c r="H22" s="28"/>
      <c r="I22" s="28"/>
      <c r="J22" s="28"/>
      <c r="K22" s="28"/>
      <c r="L22" s="28"/>
      <c r="P22" s="11"/>
    </row>
    <row r="23" spans="2:16">
      <c r="B23" s="410" t="s">
        <v>291</v>
      </c>
      <c r="C23" s="410"/>
      <c r="D23" s="410"/>
      <c r="E23" s="410"/>
      <c r="F23" s="410"/>
      <c r="G23" s="410"/>
      <c r="H23" s="410"/>
      <c r="I23" s="410"/>
      <c r="J23" s="410"/>
      <c r="K23" s="410"/>
      <c r="L23" s="410"/>
      <c r="P23" s="11"/>
    </row>
    <row r="24" spans="2:16">
      <c r="B24" s="34" t="s">
        <v>292</v>
      </c>
      <c r="C24" s="28"/>
      <c r="D24" s="28"/>
      <c r="E24" s="28"/>
      <c r="F24" s="28"/>
      <c r="G24" s="28"/>
      <c r="H24" s="28"/>
      <c r="I24" s="28"/>
      <c r="J24" s="28"/>
      <c r="K24" s="28"/>
      <c r="L24" s="28"/>
      <c r="P24" s="11"/>
    </row>
    <row r="25" spans="2:16">
      <c r="B25" s="34"/>
      <c r="C25" s="28"/>
      <c r="D25" s="28"/>
      <c r="E25" s="28"/>
      <c r="F25" s="28"/>
      <c r="G25" s="28"/>
      <c r="H25" s="28"/>
      <c r="I25" s="28"/>
      <c r="J25" s="28"/>
      <c r="K25" s="28"/>
      <c r="L25" s="28"/>
      <c r="P25" s="11"/>
    </row>
    <row r="26" spans="2:16">
      <c r="B26" s="34"/>
      <c r="C26" s="28"/>
      <c r="D26" s="28"/>
      <c r="E26" s="28"/>
      <c r="F26" s="28"/>
      <c r="G26" s="28"/>
      <c r="H26" s="28"/>
      <c r="I26" s="28"/>
      <c r="J26" s="28"/>
      <c r="K26" s="28"/>
      <c r="L26" s="28"/>
      <c r="P26" s="11"/>
    </row>
    <row r="27" spans="2:16">
      <c r="B27" s="34"/>
      <c r="C27" s="26" t="s">
        <v>218</v>
      </c>
      <c r="D27" s="28"/>
      <c r="G27" s="45" t="s">
        <v>533</v>
      </c>
      <c r="H27" s="159"/>
      <c r="J27" s="28"/>
      <c r="L27" s="28"/>
      <c r="O27" s="11"/>
    </row>
    <row r="28" spans="2:16">
      <c r="B28" s="34"/>
      <c r="C28" s="27" t="s">
        <v>34</v>
      </c>
      <c r="D28" s="28"/>
      <c r="G28" s="27" t="s">
        <v>69</v>
      </c>
      <c r="H28" s="161"/>
      <c r="J28" s="28"/>
      <c r="L28" s="28"/>
      <c r="O28" s="11"/>
    </row>
    <row r="29" spans="2:16">
      <c r="B29" s="34"/>
      <c r="C29" s="28"/>
      <c r="D29" s="28"/>
      <c r="E29" s="28"/>
      <c r="F29" s="28"/>
      <c r="G29" s="28"/>
      <c r="H29" s="28"/>
      <c r="I29" s="28"/>
      <c r="J29" s="28"/>
      <c r="K29" s="28"/>
      <c r="L29" s="28"/>
    </row>
    <row r="30" spans="2:16">
      <c r="B30" s="34"/>
      <c r="C30" s="28"/>
      <c r="D30" s="28"/>
      <c r="E30" s="28"/>
      <c r="F30" s="28"/>
      <c r="G30" s="28"/>
      <c r="H30" s="28"/>
      <c r="I30" s="28"/>
      <c r="J30" s="28"/>
      <c r="K30" s="28"/>
      <c r="L30" s="28"/>
    </row>
    <row r="65" spans="4:4">
      <c r="D65" s="1">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1">
    <mergeCell ref="B23:L23"/>
    <mergeCell ref="B2:L2"/>
    <mergeCell ref="B7:L7"/>
    <mergeCell ref="B8:L8"/>
    <mergeCell ref="B9:L9"/>
    <mergeCell ref="C11:E11"/>
    <mergeCell ref="F11:H11"/>
    <mergeCell ref="I11:J11"/>
    <mergeCell ref="K11:L11"/>
    <mergeCell ref="B11:B12"/>
    <mergeCell ref="B6:L6"/>
  </mergeCells>
  <hyperlinks>
    <hyperlink ref="L4" location="Indice!A1" display="Índice" xr:uid="{00000000-0004-0000-0400-000000000000}"/>
  </hyperlinks>
  <pageMargins left="0.23622047244094491" right="0.23622047244094491" top="0.74803149606299213" bottom="0.74803149606299213" header="0.31496062992125984" footer="0.31496062992125984"/>
  <pageSetup paperSize="9" scale="67" orientation="landscape"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2:M286"/>
  <sheetViews>
    <sheetView showGridLines="0" zoomScale="85" zoomScaleNormal="85" zoomScaleSheetLayoutView="55" workbookViewId="0">
      <selection activeCell="L75" sqref="L75"/>
    </sheetView>
  </sheetViews>
  <sheetFormatPr baseColWidth="10" defaultColWidth="11.44140625" defaultRowHeight="13.8"/>
  <cols>
    <col min="1" max="1" width="3.6640625" style="14" customWidth="1"/>
    <col min="2" max="2" width="3.5546875" style="14" customWidth="1"/>
    <col min="3" max="4" width="11.44140625" style="14"/>
    <col min="5" max="5" width="13.5546875" style="14" bestFit="1" customWidth="1"/>
    <col min="6" max="6" width="11.44140625" style="14"/>
    <col min="7" max="7" width="20.44140625" style="14" bestFit="1" customWidth="1"/>
    <col min="8" max="11" width="11.44140625" style="14"/>
    <col min="12" max="12" width="12.5546875" style="14" customWidth="1"/>
    <col min="13" max="13" width="4.44140625" style="14" customWidth="1"/>
    <col min="14" max="16384" width="11.44140625" style="14"/>
  </cols>
  <sheetData>
    <row r="2" spans="3:13" ht="14.4">
      <c r="L2" s="17"/>
    </row>
    <row r="3" spans="3:13" ht="19.2" customHeight="1">
      <c r="C3" s="22"/>
      <c r="D3" s="22"/>
      <c r="E3" s="22"/>
      <c r="F3" s="22"/>
      <c r="G3" s="22"/>
      <c r="H3" s="22"/>
      <c r="I3" s="22"/>
      <c r="J3" s="22"/>
      <c r="K3" s="22"/>
      <c r="L3" s="22"/>
      <c r="M3" s="22"/>
    </row>
    <row r="4" spans="3:13" ht="19.2" customHeight="1">
      <c r="C4" s="22"/>
      <c r="D4" s="22"/>
      <c r="E4" s="22"/>
      <c r="F4" s="22"/>
      <c r="G4" s="22"/>
      <c r="H4" s="22"/>
      <c r="I4" s="22"/>
      <c r="J4" s="22"/>
      <c r="K4" s="22"/>
      <c r="L4" s="22"/>
      <c r="M4" s="22"/>
    </row>
    <row r="5" spans="3:13" ht="13.2" customHeight="1">
      <c r="C5" s="22"/>
      <c r="D5" s="22"/>
      <c r="E5" s="22"/>
      <c r="F5" s="22"/>
      <c r="G5" s="22"/>
      <c r="H5" s="22"/>
      <c r="I5" s="22"/>
      <c r="J5" s="22"/>
      <c r="K5" s="22"/>
      <c r="L5" s="17" t="s">
        <v>158</v>
      </c>
      <c r="M5" s="22"/>
    </row>
    <row r="6" spans="3:13" ht="19.2" customHeight="1">
      <c r="C6" s="429" t="s">
        <v>205</v>
      </c>
      <c r="D6" s="429"/>
      <c r="E6" s="429"/>
      <c r="F6" s="429"/>
      <c r="G6" s="429"/>
      <c r="H6" s="429"/>
      <c r="I6" s="429"/>
      <c r="J6" s="429"/>
      <c r="K6" s="429"/>
      <c r="L6" s="429"/>
      <c r="M6" s="429"/>
    </row>
    <row r="7" spans="3:13" ht="21" customHeight="1">
      <c r="C7" s="426" t="s">
        <v>531</v>
      </c>
      <c r="D7" s="426"/>
      <c r="E7" s="426"/>
      <c r="F7" s="426"/>
      <c r="G7" s="426"/>
      <c r="H7" s="426"/>
      <c r="I7" s="426"/>
      <c r="J7" s="426"/>
      <c r="K7" s="426"/>
      <c r="L7" s="426"/>
      <c r="M7" s="25"/>
    </row>
    <row r="8" spans="3:13" ht="15">
      <c r="C8" s="25"/>
      <c r="D8" s="28"/>
      <c r="E8" s="28"/>
      <c r="F8" s="138"/>
      <c r="G8" s="137" t="s">
        <v>160</v>
      </c>
      <c r="H8" s="28"/>
      <c r="I8" s="28"/>
      <c r="J8" s="28"/>
      <c r="K8" s="28"/>
      <c r="L8" s="28"/>
      <c r="M8" s="25"/>
    </row>
    <row r="9" spans="3:13" ht="13.2" customHeight="1">
      <c r="C9" s="25"/>
      <c r="D9" s="28"/>
      <c r="E9" s="28"/>
      <c r="F9" s="28"/>
      <c r="G9" s="46"/>
      <c r="H9" s="28"/>
      <c r="I9" s="28"/>
      <c r="J9" s="28"/>
      <c r="K9" s="28"/>
      <c r="L9" s="28"/>
      <c r="M9" s="25"/>
    </row>
    <row r="10" spans="3:13" ht="15.6">
      <c r="C10" s="29" t="s">
        <v>340</v>
      </c>
      <c r="D10" s="28"/>
      <c r="E10" s="28"/>
      <c r="F10" s="28"/>
      <c r="G10" s="28"/>
      <c r="H10" s="28"/>
      <c r="I10" s="28"/>
      <c r="J10" s="28"/>
      <c r="K10" s="28"/>
      <c r="L10" s="28"/>
      <c r="M10" s="25"/>
    </row>
    <row r="11" spans="3:13" ht="7.5" customHeight="1">
      <c r="C11" s="25"/>
      <c r="D11" s="25"/>
      <c r="E11" s="25"/>
      <c r="F11" s="25"/>
      <c r="G11" s="25"/>
      <c r="H11" s="25"/>
      <c r="I11" s="25"/>
      <c r="J11" s="25"/>
      <c r="K11" s="25"/>
      <c r="L11" s="25"/>
      <c r="M11" s="25"/>
    </row>
    <row r="12" spans="3:13">
      <c r="C12" s="47" t="s">
        <v>329</v>
      </c>
      <c r="D12" s="25"/>
      <c r="E12" s="25"/>
      <c r="F12" s="25"/>
      <c r="G12" s="25"/>
      <c r="H12" s="25"/>
      <c r="I12" s="25"/>
      <c r="J12" s="25"/>
      <c r="K12" s="25"/>
      <c r="L12" s="25"/>
      <c r="M12" s="25"/>
    </row>
    <row r="13" spans="3:13">
      <c r="C13" s="25"/>
      <c r="D13" s="25"/>
      <c r="E13" s="25"/>
      <c r="F13" s="25"/>
      <c r="G13" s="25"/>
      <c r="H13" s="25"/>
      <c r="I13" s="25"/>
      <c r="J13" s="25"/>
      <c r="K13" s="25"/>
      <c r="L13" s="25"/>
      <c r="M13" s="25"/>
    </row>
    <row r="14" spans="3:13" ht="102" customHeight="1">
      <c r="C14" s="427" t="s">
        <v>242</v>
      </c>
      <c r="D14" s="427"/>
      <c r="E14" s="427"/>
      <c r="F14" s="427"/>
      <c r="G14" s="427"/>
      <c r="H14" s="427"/>
      <c r="I14" s="427"/>
      <c r="J14" s="427"/>
      <c r="K14" s="427"/>
      <c r="L14" s="427"/>
      <c r="M14" s="25"/>
    </row>
    <row r="15" spans="3:13">
      <c r="C15" s="25"/>
      <c r="D15" s="25"/>
      <c r="E15" s="25"/>
      <c r="F15" s="25"/>
      <c r="G15" s="25"/>
      <c r="H15" s="25"/>
      <c r="I15" s="25"/>
      <c r="J15" s="25"/>
      <c r="K15" s="25"/>
      <c r="L15" s="25"/>
      <c r="M15" s="25"/>
    </row>
    <row r="16" spans="3:13">
      <c r="C16" s="25"/>
      <c r="D16" s="25"/>
      <c r="E16" s="25"/>
      <c r="F16" s="25"/>
      <c r="G16" s="25"/>
      <c r="H16" s="25"/>
      <c r="I16" s="25"/>
      <c r="J16" s="25"/>
      <c r="K16" s="25"/>
      <c r="L16" s="25"/>
      <c r="M16" s="25"/>
    </row>
    <row r="17" spans="3:13" ht="15.6">
      <c r="C17" s="29" t="s">
        <v>341</v>
      </c>
      <c r="D17" s="25"/>
      <c r="E17" s="25"/>
      <c r="F17" s="25"/>
      <c r="G17" s="25"/>
      <c r="H17" s="25"/>
      <c r="I17" s="25"/>
      <c r="J17" s="25"/>
      <c r="K17" s="25"/>
      <c r="L17" s="25"/>
      <c r="M17" s="25"/>
    </row>
    <row r="18" spans="3:13">
      <c r="C18" s="25"/>
      <c r="D18" s="25"/>
      <c r="E18" s="25"/>
      <c r="F18" s="25"/>
      <c r="G18" s="25"/>
      <c r="H18" s="25"/>
      <c r="I18" s="25"/>
      <c r="J18" s="25"/>
      <c r="K18" s="25"/>
      <c r="L18" s="25"/>
      <c r="M18" s="25"/>
    </row>
    <row r="19" spans="3:13">
      <c r="C19" s="47" t="s">
        <v>330</v>
      </c>
      <c r="D19" s="25"/>
      <c r="E19" s="25"/>
      <c r="F19" s="25"/>
      <c r="G19" s="25"/>
      <c r="H19" s="25"/>
      <c r="I19" s="25"/>
      <c r="J19" s="25"/>
      <c r="K19" s="25"/>
      <c r="L19" s="25"/>
      <c r="M19" s="25"/>
    </row>
    <row r="20" spans="3:13" ht="45.75" customHeight="1">
      <c r="C20" s="428" t="s">
        <v>161</v>
      </c>
      <c r="D20" s="428"/>
      <c r="E20" s="428"/>
      <c r="F20" s="428"/>
      <c r="G20" s="428"/>
      <c r="H20" s="428"/>
      <c r="I20" s="428"/>
      <c r="J20" s="428"/>
      <c r="K20" s="428"/>
      <c r="L20" s="428"/>
      <c r="M20" s="25"/>
    </row>
    <row r="21" spans="3:13" ht="10.95" customHeight="1">
      <c r="C21" s="48"/>
      <c r="D21" s="48"/>
      <c r="E21" s="48"/>
      <c r="F21" s="48"/>
      <c r="G21" s="48"/>
      <c r="H21" s="48"/>
      <c r="I21" s="48"/>
      <c r="J21" s="48"/>
      <c r="K21" s="48"/>
      <c r="L21" s="48"/>
      <c r="M21" s="25"/>
    </row>
    <row r="22" spans="3:13">
      <c r="C22" s="25" t="s">
        <v>73</v>
      </c>
      <c r="D22" s="25"/>
      <c r="E22" s="25"/>
      <c r="F22" s="25"/>
      <c r="G22" s="25"/>
      <c r="H22" s="25"/>
      <c r="I22" s="25"/>
      <c r="J22" s="25"/>
      <c r="K22" s="25"/>
      <c r="L22" s="25"/>
      <c r="M22" s="25"/>
    </row>
    <row r="23" spans="3:13">
      <c r="C23" s="25"/>
      <c r="D23" s="25"/>
      <c r="E23" s="25"/>
      <c r="F23" s="25"/>
      <c r="G23" s="25"/>
      <c r="H23" s="25"/>
      <c r="I23" s="25"/>
      <c r="J23" s="25"/>
      <c r="K23" s="25"/>
      <c r="L23" s="25"/>
      <c r="M23" s="25"/>
    </row>
    <row r="24" spans="3:13">
      <c r="C24" s="47" t="s">
        <v>343</v>
      </c>
      <c r="D24" s="25"/>
      <c r="E24" s="25"/>
      <c r="F24" s="25"/>
      <c r="G24" s="25"/>
      <c r="H24" s="25"/>
      <c r="I24" s="25"/>
      <c r="J24" s="25"/>
      <c r="K24" s="25"/>
      <c r="L24" s="25"/>
      <c r="M24" s="25"/>
    </row>
    <row r="25" spans="3:13" ht="44.25" customHeight="1">
      <c r="C25" s="425" t="s">
        <v>104</v>
      </c>
      <c r="D25" s="425"/>
      <c r="E25" s="425"/>
      <c r="F25" s="425"/>
      <c r="G25" s="425"/>
      <c r="H25" s="425"/>
      <c r="I25" s="425"/>
      <c r="J25" s="425"/>
      <c r="K25" s="425"/>
      <c r="L25" s="425"/>
      <c r="M25" s="25"/>
    </row>
    <row r="26" spans="3:13">
      <c r="C26" s="49"/>
      <c r="D26" s="49"/>
      <c r="E26" s="49"/>
      <c r="F26" s="49"/>
      <c r="G26" s="49"/>
      <c r="H26" s="49"/>
      <c r="I26" s="49"/>
      <c r="J26" s="49"/>
      <c r="K26" s="49"/>
      <c r="L26" s="49"/>
      <c r="M26" s="25"/>
    </row>
    <row r="27" spans="3:13">
      <c r="C27" s="50" t="s">
        <v>344</v>
      </c>
      <c r="D27" s="49"/>
      <c r="E27" s="49"/>
      <c r="F27" s="49"/>
      <c r="G27" s="49"/>
      <c r="H27" s="49"/>
      <c r="I27" s="49"/>
      <c r="J27" s="49"/>
      <c r="K27" s="49"/>
      <c r="L27" s="49"/>
      <c r="M27" s="25"/>
    </row>
    <row r="28" spans="3:13" ht="24" customHeight="1">
      <c r="C28" s="427" t="s">
        <v>561</v>
      </c>
      <c r="D28" s="427"/>
      <c r="E28" s="427"/>
      <c r="F28" s="427"/>
      <c r="G28" s="427"/>
      <c r="H28" s="427"/>
      <c r="I28" s="427"/>
      <c r="J28" s="427"/>
      <c r="K28" s="427"/>
      <c r="L28" s="427"/>
      <c r="M28" s="25"/>
    </row>
    <row r="29" spans="3:13" ht="50.25" customHeight="1">
      <c r="C29" s="427"/>
      <c r="D29" s="427"/>
      <c r="E29" s="427"/>
      <c r="F29" s="427"/>
      <c r="G29" s="427"/>
      <c r="H29" s="427"/>
      <c r="I29" s="427"/>
      <c r="J29" s="427"/>
      <c r="K29" s="427"/>
      <c r="L29" s="427"/>
      <c r="M29" s="25"/>
    </row>
    <row r="30" spans="3:13" ht="44.25" customHeight="1">
      <c r="C30" s="50" t="s">
        <v>345</v>
      </c>
      <c r="D30" s="49"/>
      <c r="E30" s="49"/>
      <c r="F30" s="49"/>
      <c r="G30" s="49"/>
      <c r="H30" s="49"/>
      <c r="I30" s="49"/>
      <c r="J30" s="49"/>
      <c r="K30" s="49"/>
      <c r="L30" s="49"/>
      <c r="M30" s="25"/>
    </row>
    <row r="31" spans="3:13" ht="70.5" customHeight="1">
      <c r="C31" s="427" t="s">
        <v>331</v>
      </c>
      <c r="D31" s="427"/>
      <c r="E31" s="427"/>
      <c r="F31" s="427"/>
      <c r="G31" s="427"/>
      <c r="H31" s="427"/>
      <c r="I31" s="427"/>
      <c r="J31" s="427"/>
      <c r="K31" s="427"/>
      <c r="L31" s="427"/>
      <c r="M31" s="25"/>
    </row>
    <row r="32" spans="3:13" ht="14.4" customHeight="1">
      <c r="C32" s="430" t="s">
        <v>332</v>
      </c>
      <c r="D32" s="430"/>
      <c r="E32" s="430"/>
      <c r="F32" s="430"/>
      <c r="G32" s="430"/>
      <c r="H32" s="430"/>
      <c r="I32" s="430"/>
      <c r="J32" s="430"/>
      <c r="K32" s="430"/>
      <c r="L32" s="430"/>
      <c r="M32" s="25"/>
    </row>
    <row r="33" spans="3:13" ht="64.95" customHeight="1">
      <c r="C33" s="427" t="s">
        <v>162</v>
      </c>
      <c r="D33" s="427"/>
      <c r="E33" s="427"/>
      <c r="F33" s="427"/>
      <c r="G33" s="427"/>
      <c r="H33" s="427"/>
      <c r="I33" s="427"/>
      <c r="J33" s="427"/>
      <c r="K33" s="427"/>
      <c r="L33" s="427"/>
      <c r="M33" s="25"/>
    </row>
    <row r="34" spans="3:13" ht="14.4" customHeight="1">
      <c r="C34" s="431" t="s">
        <v>333</v>
      </c>
      <c r="D34" s="431"/>
      <c r="E34" s="431"/>
      <c r="F34" s="431"/>
      <c r="G34" s="431"/>
      <c r="H34" s="431"/>
      <c r="I34" s="431"/>
      <c r="J34" s="431"/>
      <c r="K34" s="431"/>
      <c r="L34" s="431"/>
      <c r="M34" s="431"/>
    </row>
    <row r="35" spans="3:13">
      <c r="C35" s="432" t="s">
        <v>289</v>
      </c>
      <c r="D35" s="432"/>
      <c r="E35" s="432"/>
      <c r="F35" s="432"/>
      <c r="G35" s="432"/>
      <c r="H35" s="432"/>
      <c r="I35" s="432"/>
      <c r="J35" s="432"/>
      <c r="K35" s="432"/>
      <c r="L35" s="432"/>
      <c r="M35" s="62"/>
    </row>
    <row r="36" spans="3:13" ht="48" customHeight="1">
      <c r="C36" s="433" t="s">
        <v>275</v>
      </c>
      <c r="D36" s="433"/>
      <c r="E36" s="433"/>
      <c r="F36" s="433"/>
      <c r="G36" s="433"/>
      <c r="H36" s="433"/>
      <c r="I36" s="433"/>
      <c r="J36" s="433"/>
      <c r="K36" s="433"/>
      <c r="L36" s="433"/>
      <c r="M36" s="63"/>
    </row>
    <row r="37" spans="3:13" ht="20.7" customHeight="1">
      <c r="C37" s="431" t="s">
        <v>334</v>
      </c>
      <c r="D37" s="431"/>
      <c r="E37" s="431"/>
      <c r="F37" s="431"/>
      <c r="G37" s="431"/>
      <c r="H37" s="431"/>
      <c r="I37" s="431"/>
      <c r="J37" s="431"/>
      <c r="K37" s="431"/>
      <c r="L37" s="431"/>
      <c r="M37" s="25"/>
    </row>
    <row r="38" spans="3:13" ht="43.2" customHeight="1">
      <c r="C38" s="427" t="s">
        <v>147</v>
      </c>
      <c r="D38" s="427"/>
      <c r="E38" s="427"/>
      <c r="F38" s="427"/>
      <c r="G38" s="427"/>
      <c r="H38" s="427"/>
      <c r="I38" s="427"/>
      <c r="J38" s="427"/>
      <c r="K38" s="427"/>
      <c r="L38" s="427"/>
      <c r="M38" s="25"/>
    </row>
    <row r="39" spans="3:13">
      <c r="C39" s="49"/>
      <c r="D39" s="49"/>
      <c r="E39" s="49"/>
      <c r="F39" s="49"/>
      <c r="G39" s="49"/>
      <c r="H39" s="49"/>
      <c r="I39" s="49"/>
      <c r="J39" s="49"/>
      <c r="K39" s="49"/>
      <c r="L39" s="49"/>
      <c r="M39" s="25"/>
    </row>
    <row r="40" spans="3:13">
      <c r="C40" s="47" t="s">
        <v>335</v>
      </c>
      <c r="D40" s="25"/>
      <c r="E40" s="25"/>
      <c r="F40" s="25"/>
      <c r="G40" s="25"/>
      <c r="H40" s="25"/>
      <c r="I40" s="25"/>
      <c r="J40" s="25"/>
      <c r="K40" s="25"/>
      <c r="L40" s="25"/>
      <c r="M40" s="25"/>
    </row>
    <row r="41" spans="3:13" s="16" customFormat="1" ht="63.15" customHeight="1">
      <c r="C41" s="428" t="s">
        <v>532</v>
      </c>
      <c r="D41" s="428"/>
      <c r="E41" s="428"/>
      <c r="F41" s="428"/>
      <c r="G41" s="428"/>
      <c r="H41" s="428"/>
      <c r="I41" s="428"/>
      <c r="J41" s="428"/>
      <c r="K41" s="428"/>
      <c r="L41" s="428"/>
      <c r="M41" s="51"/>
    </row>
    <row r="42" spans="3:13">
      <c r="C42" s="25" t="s">
        <v>72</v>
      </c>
      <c r="D42" s="25"/>
      <c r="E42" s="25"/>
      <c r="F42" s="25"/>
      <c r="G42" s="25"/>
      <c r="H42" s="25"/>
      <c r="I42" s="25"/>
      <c r="J42" s="25"/>
      <c r="K42" s="25"/>
      <c r="L42" s="25"/>
      <c r="M42" s="25"/>
    </row>
    <row r="43" spans="3:13">
      <c r="C43" s="47" t="s">
        <v>336</v>
      </c>
      <c r="D43" s="25"/>
      <c r="E43" s="25"/>
      <c r="F43" s="25"/>
      <c r="G43" s="25"/>
      <c r="H43" s="25"/>
      <c r="I43" s="25"/>
      <c r="J43" s="25"/>
      <c r="K43" s="25"/>
      <c r="L43" s="25"/>
      <c r="M43" s="25"/>
    </row>
    <row r="44" spans="3:13" ht="35.700000000000003" customHeight="1">
      <c r="C44" s="427" t="s">
        <v>229</v>
      </c>
      <c r="D44" s="427"/>
      <c r="E44" s="427"/>
      <c r="F44" s="427"/>
      <c r="G44" s="427"/>
      <c r="H44" s="427"/>
      <c r="I44" s="427"/>
      <c r="J44" s="427"/>
      <c r="K44" s="427"/>
      <c r="L44" s="427"/>
      <c r="M44" s="25"/>
    </row>
    <row r="45" spans="3:13" ht="28.2" customHeight="1">
      <c r="C45" s="430" t="s">
        <v>163</v>
      </c>
      <c r="D45" s="430"/>
      <c r="E45" s="430"/>
      <c r="F45" s="430"/>
      <c r="G45" s="430"/>
      <c r="H45" s="430"/>
      <c r="I45" s="430"/>
      <c r="J45" s="430"/>
      <c r="K45" s="430"/>
      <c r="L45" s="430"/>
      <c r="M45" s="25"/>
    </row>
    <row r="46" spans="3:13">
      <c r="C46" s="25"/>
      <c r="D46" s="25"/>
      <c r="E46" s="25"/>
      <c r="F46" s="25"/>
      <c r="G46" s="25"/>
      <c r="H46" s="25"/>
      <c r="I46" s="25"/>
      <c r="J46" s="25"/>
      <c r="K46" s="25"/>
      <c r="L46" s="25"/>
      <c r="M46" s="25"/>
    </row>
    <row r="47" spans="3:13">
      <c r="C47" s="47" t="s">
        <v>337</v>
      </c>
      <c r="D47" s="25"/>
      <c r="E47" s="25"/>
      <c r="F47" s="25"/>
      <c r="G47" s="25"/>
      <c r="H47" s="25"/>
      <c r="I47" s="25"/>
      <c r="J47" s="25"/>
      <c r="K47" s="25"/>
      <c r="L47" s="25"/>
      <c r="M47" s="25"/>
    </row>
    <row r="48" spans="3:13" ht="30" customHeight="1">
      <c r="C48" s="427" t="s">
        <v>74</v>
      </c>
      <c r="D48" s="427"/>
      <c r="E48" s="427"/>
      <c r="F48" s="427"/>
      <c r="G48" s="427"/>
      <c r="H48" s="427"/>
      <c r="I48" s="427"/>
      <c r="J48" s="427"/>
      <c r="K48" s="427"/>
      <c r="L48" s="427"/>
      <c r="M48" s="25"/>
    </row>
    <row r="49" spans="3:13" ht="28.5" customHeight="1">
      <c r="C49" s="427" t="s">
        <v>75</v>
      </c>
      <c r="D49" s="427"/>
      <c r="E49" s="427"/>
      <c r="F49" s="427"/>
      <c r="G49" s="427"/>
      <c r="H49" s="427"/>
      <c r="I49" s="427"/>
      <c r="J49" s="427"/>
      <c r="K49" s="427"/>
      <c r="L49" s="427"/>
      <c r="M49" s="25"/>
    </row>
    <row r="50" spans="3:13" ht="28.5" customHeight="1">
      <c r="C50" s="427" t="s">
        <v>164</v>
      </c>
      <c r="D50" s="427"/>
      <c r="E50" s="427"/>
      <c r="F50" s="427"/>
      <c r="G50" s="427"/>
      <c r="H50" s="427"/>
      <c r="I50" s="427"/>
      <c r="J50" s="427"/>
      <c r="K50" s="427"/>
      <c r="L50" s="427"/>
      <c r="M50" s="25"/>
    </row>
    <row r="51" spans="3:13" ht="13.5" customHeight="1">
      <c r="C51" s="49"/>
      <c r="D51" s="49"/>
      <c r="E51" s="49"/>
      <c r="F51" s="49"/>
      <c r="G51" s="49"/>
      <c r="H51" s="49"/>
      <c r="I51" s="49"/>
      <c r="J51" s="49"/>
      <c r="K51" s="49"/>
      <c r="L51" s="49"/>
      <c r="M51" s="25"/>
    </row>
    <row r="52" spans="3:13">
      <c r="C52" s="47" t="s">
        <v>338</v>
      </c>
      <c r="D52" s="25"/>
      <c r="E52" s="25"/>
      <c r="F52" s="25"/>
      <c r="G52" s="25"/>
      <c r="H52" s="25"/>
      <c r="I52" s="25"/>
      <c r="J52" s="25"/>
      <c r="K52" s="25"/>
      <c r="L52" s="25"/>
      <c r="M52" s="25"/>
    </row>
    <row r="53" spans="3:13" ht="34.5" customHeight="1">
      <c r="C53" s="427" t="s">
        <v>76</v>
      </c>
      <c r="D53" s="427"/>
      <c r="E53" s="427"/>
      <c r="F53" s="427"/>
      <c r="G53" s="427"/>
      <c r="H53" s="427"/>
      <c r="I53" s="427"/>
      <c r="J53" s="427"/>
      <c r="K53" s="427"/>
      <c r="L53" s="427"/>
      <c r="M53" s="25"/>
    </row>
    <row r="54" spans="3:13" ht="44.4" customHeight="1">
      <c r="C54" s="427" t="s">
        <v>77</v>
      </c>
      <c r="D54" s="427"/>
      <c r="E54" s="427"/>
      <c r="F54" s="427"/>
      <c r="G54" s="427"/>
      <c r="H54" s="427"/>
      <c r="I54" s="427"/>
      <c r="J54" s="427"/>
      <c r="K54" s="427"/>
      <c r="L54" s="427"/>
      <c r="M54" s="25"/>
    </row>
    <row r="55" spans="3:13">
      <c r="C55" s="48"/>
      <c r="D55" s="48"/>
      <c r="E55" s="48"/>
      <c r="F55" s="48"/>
      <c r="G55" s="48"/>
      <c r="H55" s="48"/>
      <c r="I55" s="48"/>
      <c r="J55" s="48"/>
      <c r="K55" s="48"/>
      <c r="L55" s="48"/>
      <c r="M55" s="25"/>
    </row>
    <row r="56" spans="3:13">
      <c r="C56" s="155" t="s">
        <v>339</v>
      </c>
      <c r="D56" s="48"/>
      <c r="E56" s="48"/>
      <c r="F56" s="48"/>
      <c r="G56" s="48"/>
      <c r="H56" s="48"/>
      <c r="I56" s="48"/>
      <c r="J56" s="48"/>
      <c r="K56" s="48"/>
      <c r="L56" s="48"/>
      <c r="M56" s="25"/>
    </row>
    <row r="57" spans="3:13" ht="54.75" customHeight="1">
      <c r="C57" s="427" t="s">
        <v>165</v>
      </c>
      <c r="D57" s="427"/>
      <c r="E57" s="427"/>
      <c r="F57" s="427"/>
      <c r="G57" s="427"/>
      <c r="H57" s="427"/>
      <c r="I57" s="427"/>
      <c r="J57" s="427"/>
      <c r="K57" s="427"/>
      <c r="L57" s="427"/>
      <c r="M57" s="25"/>
    </row>
    <row r="58" spans="3:13">
      <c r="C58" s="49"/>
      <c r="D58" s="49"/>
      <c r="E58" s="49"/>
      <c r="F58" s="49"/>
      <c r="G58" s="49"/>
      <c r="H58" s="49"/>
      <c r="I58" s="49"/>
      <c r="J58" s="49"/>
      <c r="K58" s="48"/>
      <c r="L58" s="48"/>
      <c r="M58" s="25"/>
    </row>
    <row r="59" spans="3:13" ht="15.6">
      <c r="C59" s="29" t="s">
        <v>342</v>
      </c>
      <c r="D59" s="25"/>
      <c r="E59" s="25"/>
      <c r="F59" s="25"/>
      <c r="G59" s="25"/>
      <c r="H59" s="25"/>
      <c r="I59" s="25"/>
      <c r="J59" s="25"/>
      <c r="K59" s="25"/>
      <c r="L59" s="25"/>
      <c r="M59" s="25"/>
    </row>
    <row r="60" spans="3:13" ht="28.2" customHeight="1">
      <c r="C60" s="427" t="s">
        <v>105</v>
      </c>
      <c r="D60" s="427"/>
      <c r="E60" s="427"/>
      <c r="F60" s="427"/>
      <c r="G60" s="427"/>
      <c r="H60" s="427"/>
      <c r="I60" s="427"/>
      <c r="J60" s="427"/>
      <c r="K60" s="427"/>
      <c r="L60" s="427"/>
      <c r="M60" s="25"/>
    </row>
    <row r="61" spans="3:13">
      <c r="C61" s="25"/>
      <c r="D61" s="25"/>
      <c r="E61" s="25"/>
      <c r="F61" s="25"/>
      <c r="G61" s="25"/>
      <c r="H61" s="25"/>
      <c r="I61" s="25"/>
      <c r="J61" s="25"/>
      <c r="K61" s="25"/>
      <c r="L61" s="25"/>
      <c r="M61" s="25"/>
    </row>
    <row r="62" spans="3:13" ht="15">
      <c r="C62" s="25"/>
      <c r="D62" s="25"/>
      <c r="E62" s="28"/>
      <c r="F62" s="25"/>
      <c r="G62" s="25"/>
      <c r="H62" s="28"/>
      <c r="I62" s="25"/>
      <c r="J62" s="28"/>
      <c r="K62" s="28"/>
      <c r="L62" s="25"/>
      <c r="M62" s="25"/>
    </row>
    <row r="63" spans="3:13" ht="16.95" customHeight="1">
      <c r="D63" s="25"/>
      <c r="E63" s="25"/>
      <c r="G63" s="162"/>
      <c r="K63" s="25"/>
      <c r="M63" s="25"/>
    </row>
    <row r="64" spans="3:13" ht="14.4" customHeight="1">
      <c r="D64" s="25"/>
      <c r="E64" s="26" t="s">
        <v>218</v>
      </c>
      <c r="G64" s="156"/>
      <c r="I64" s="52" t="s">
        <v>533</v>
      </c>
      <c r="K64" s="25"/>
      <c r="M64" s="25"/>
    </row>
    <row r="65" spans="5:9">
      <c r="E65" s="27" t="s">
        <v>34</v>
      </c>
      <c r="I65" s="27" t="s">
        <v>69</v>
      </c>
    </row>
    <row r="286" spans="4:4">
      <c r="D286" s="14">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24">
    <mergeCell ref="C50:L50"/>
    <mergeCell ref="C60:L60"/>
    <mergeCell ref="C54:L54"/>
    <mergeCell ref="C53:L53"/>
    <mergeCell ref="C57:L57"/>
    <mergeCell ref="C28:L29"/>
    <mergeCell ref="C44:L44"/>
    <mergeCell ref="C45:L45"/>
    <mergeCell ref="C48:L48"/>
    <mergeCell ref="C49:L49"/>
    <mergeCell ref="C33:L33"/>
    <mergeCell ref="C37:L37"/>
    <mergeCell ref="C38:L38"/>
    <mergeCell ref="C41:L41"/>
    <mergeCell ref="C31:L31"/>
    <mergeCell ref="C32:L32"/>
    <mergeCell ref="C34:M34"/>
    <mergeCell ref="C35:L35"/>
    <mergeCell ref="C36:L36"/>
    <mergeCell ref="C25:L25"/>
    <mergeCell ref="C7:L7"/>
    <mergeCell ref="C14:L14"/>
    <mergeCell ref="C20:L20"/>
    <mergeCell ref="C6:M6"/>
  </mergeCells>
  <hyperlinks>
    <hyperlink ref="L5" location="Indice!A1" display="Índice" xr:uid="{00000000-0004-0000-0600-000000000000}"/>
  </hyperlinks>
  <pageMargins left="0.70866141732283472" right="0.70866141732283472" top="0.74803149606299213" bottom="0.74803149606299213" header="0.31496062992125984" footer="0.31496062992125984"/>
  <pageSetup paperSize="9" scale="53" orientation="portrait" r:id="rId4"/>
  <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sheetPr>
  <dimension ref="A1:N401"/>
  <sheetViews>
    <sheetView showGridLines="0" zoomScale="60" zoomScaleNormal="60" zoomScaleSheetLayoutView="55" workbookViewId="0">
      <selection activeCell="B5" sqref="B5"/>
    </sheetView>
  </sheetViews>
  <sheetFormatPr baseColWidth="10" defaultColWidth="9.33203125" defaultRowHeight="15"/>
  <cols>
    <col min="1" max="1" width="5.6640625" style="233" customWidth="1"/>
    <col min="2" max="2" width="48.44140625" style="221" customWidth="1"/>
    <col min="3" max="3" width="27.6640625" style="221" customWidth="1"/>
    <col min="4" max="4" width="24.44140625" style="221" customWidth="1"/>
    <col min="5" max="6" width="24.88671875" style="221" customWidth="1"/>
    <col min="7" max="7" width="25.5546875" style="221" customWidth="1"/>
    <col min="8" max="8" width="24.33203125" style="221" customWidth="1"/>
    <col min="9" max="9" width="21.88671875" style="222" customWidth="1"/>
    <col min="10" max="13" width="21.88671875" style="221" customWidth="1"/>
    <col min="14" max="14" width="9.33203125" style="221"/>
    <col min="15" max="15" width="13.6640625" style="221" bestFit="1" customWidth="1"/>
    <col min="16" max="16384" width="9.33203125" style="221"/>
  </cols>
  <sheetData>
    <row r="1" spans="1:8" ht="15.6">
      <c r="A1" s="378"/>
      <c r="B1" s="220"/>
      <c r="C1" s="220"/>
      <c r="D1" s="220"/>
      <c r="E1" s="220"/>
      <c r="F1" s="220"/>
      <c r="H1" s="220"/>
    </row>
    <row r="2" spans="1:8" ht="15.6">
      <c r="A2" s="378"/>
      <c r="B2" s="220"/>
      <c r="C2" s="220"/>
      <c r="D2" s="220"/>
      <c r="E2" s="220"/>
      <c r="F2" s="220"/>
      <c r="G2" s="187"/>
      <c r="H2" s="220"/>
    </row>
    <row r="3" spans="1:8" ht="15.6">
      <c r="A3" s="378"/>
      <c r="B3" s="220"/>
      <c r="C3" s="220"/>
      <c r="D3" s="220"/>
      <c r="E3" s="220"/>
      <c r="F3" s="220"/>
      <c r="G3" s="187"/>
      <c r="H3" s="220"/>
    </row>
    <row r="4" spans="1:8" ht="15.6">
      <c r="A4" s="378"/>
      <c r="B4" s="220"/>
      <c r="C4" s="220"/>
      <c r="D4" s="220"/>
      <c r="E4" s="220"/>
      <c r="F4" s="220"/>
      <c r="G4" s="187" t="s">
        <v>158</v>
      </c>
      <c r="H4" s="220"/>
    </row>
    <row r="5" spans="1:8" ht="15.6">
      <c r="B5" s="220" t="s">
        <v>346</v>
      </c>
    </row>
    <row r="7" spans="1:8" ht="15.6">
      <c r="B7" s="220" t="s">
        <v>347</v>
      </c>
    </row>
    <row r="8" spans="1:8" ht="50.4" customHeight="1">
      <c r="B8" s="407" t="s">
        <v>528</v>
      </c>
      <c r="C8" s="407"/>
      <c r="D8" s="407"/>
      <c r="E8" s="407"/>
      <c r="F8" s="407"/>
      <c r="G8" s="407"/>
      <c r="H8" s="407"/>
    </row>
    <row r="9" spans="1:8" ht="15.6">
      <c r="B9" s="220"/>
    </row>
    <row r="10" spans="1:8">
      <c r="B10" s="28"/>
      <c r="C10" s="223"/>
      <c r="D10" s="223"/>
      <c r="E10" s="223"/>
      <c r="F10" s="223"/>
      <c r="G10" s="223"/>
      <c r="H10" s="223"/>
    </row>
    <row r="11" spans="1:8" ht="52.95" customHeight="1">
      <c r="B11" s="224" t="s">
        <v>62</v>
      </c>
      <c r="C11" s="224" t="s">
        <v>529</v>
      </c>
      <c r="D11" s="224" t="s">
        <v>530</v>
      </c>
      <c r="E11" s="224" t="s">
        <v>534</v>
      </c>
      <c r="F11" s="223"/>
    </row>
    <row r="12" spans="1:8" ht="18.600000000000001" customHeight="1">
      <c r="B12" s="321" t="s">
        <v>428</v>
      </c>
      <c r="C12" s="389">
        <v>7258.03</v>
      </c>
      <c r="D12" s="225">
        <v>6837.9</v>
      </c>
      <c r="E12" s="225">
        <v>7322.9</v>
      </c>
      <c r="F12" s="223"/>
    </row>
    <row r="13" spans="1:8" ht="18.600000000000001" customHeight="1">
      <c r="B13" s="321" t="s">
        <v>429</v>
      </c>
      <c r="C13" s="389">
        <v>7262.6</v>
      </c>
      <c r="D13" s="225">
        <v>6850.05</v>
      </c>
      <c r="E13" s="225">
        <v>7339.62</v>
      </c>
      <c r="F13" s="223"/>
    </row>
    <row r="14" spans="1:8">
      <c r="B14" s="226"/>
      <c r="C14" s="227"/>
      <c r="D14" s="228"/>
      <c r="E14" s="227"/>
      <c r="F14" s="227"/>
    </row>
    <row r="15" spans="1:8">
      <c r="B15" s="226"/>
      <c r="C15" s="227"/>
      <c r="D15" s="228"/>
      <c r="E15" s="227"/>
      <c r="F15" s="227"/>
    </row>
    <row r="16" spans="1:8" ht="15.6">
      <c r="B16" s="220" t="s">
        <v>348</v>
      </c>
    </row>
    <row r="17" spans="1:10">
      <c r="B17" s="486" t="s">
        <v>168</v>
      </c>
      <c r="C17" s="486"/>
      <c r="D17" s="486"/>
      <c r="E17" s="486"/>
      <c r="F17" s="486"/>
      <c r="G17" s="486"/>
      <c r="H17" s="486"/>
    </row>
    <row r="18" spans="1:10" s="230" customFormat="1" ht="49.2" customHeight="1">
      <c r="A18" s="379"/>
      <c r="B18" s="463" t="s">
        <v>471</v>
      </c>
      <c r="C18" s="128" t="s">
        <v>472</v>
      </c>
      <c r="D18" s="128" t="s">
        <v>472</v>
      </c>
      <c r="E18" s="128" t="s">
        <v>475</v>
      </c>
      <c r="F18" s="128" t="s">
        <v>476</v>
      </c>
      <c r="G18" s="128" t="s">
        <v>477</v>
      </c>
      <c r="H18" s="128" t="s">
        <v>478</v>
      </c>
      <c r="I18" s="229"/>
    </row>
    <row r="19" spans="1:10" ht="24" customHeight="1">
      <c r="B19" s="464"/>
      <c r="C19" s="128" t="s">
        <v>473</v>
      </c>
      <c r="D19" s="128" t="s">
        <v>474</v>
      </c>
      <c r="E19" s="231">
        <v>45107</v>
      </c>
      <c r="F19" s="128" t="s">
        <v>80</v>
      </c>
      <c r="G19" s="231">
        <v>44926</v>
      </c>
      <c r="H19" s="128" t="s">
        <v>80</v>
      </c>
    </row>
    <row r="20" spans="1:10" ht="18.600000000000001" customHeight="1">
      <c r="B20" s="332" t="s">
        <v>1</v>
      </c>
      <c r="C20" s="332"/>
      <c r="D20" s="332"/>
      <c r="E20" s="332"/>
      <c r="F20" s="332"/>
      <c r="G20" s="332"/>
      <c r="H20" s="332"/>
    </row>
    <row r="21" spans="1:10" ht="18.600000000000001" customHeight="1">
      <c r="B21" s="332" t="s">
        <v>59</v>
      </c>
      <c r="C21" s="332"/>
      <c r="D21" s="332"/>
      <c r="E21" s="332"/>
      <c r="F21" s="332"/>
      <c r="G21" s="332"/>
      <c r="H21" s="332"/>
    </row>
    <row r="22" spans="1:10" ht="18.600000000000001" customHeight="1">
      <c r="B22" s="322" t="s">
        <v>11</v>
      </c>
      <c r="C22" s="333" t="s">
        <v>0</v>
      </c>
      <c r="D22" s="334">
        <v>0</v>
      </c>
      <c r="E22" s="335">
        <v>7258.03</v>
      </c>
      <c r="F22" s="336">
        <v>0</v>
      </c>
      <c r="G22" s="232">
        <v>7322.9</v>
      </c>
      <c r="H22" s="336">
        <v>234863710.25</v>
      </c>
      <c r="J22" s="233"/>
    </row>
    <row r="23" spans="1:10" ht="18.600000000000001" customHeight="1">
      <c r="B23" s="332" t="s">
        <v>235</v>
      </c>
      <c r="C23" s="332"/>
      <c r="D23" s="332"/>
      <c r="E23" s="332"/>
      <c r="F23" s="332"/>
      <c r="G23" s="332"/>
      <c r="H23" s="332"/>
      <c r="J23" s="233"/>
    </row>
    <row r="24" spans="1:10" ht="18.600000000000001" customHeight="1">
      <c r="B24" s="322" t="s">
        <v>230</v>
      </c>
      <c r="C24" s="333" t="s">
        <v>0</v>
      </c>
      <c r="D24" s="334">
        <v>0</v>
      </c>
      <c r="E24" s="335">
        <v>7258.03</v>
      </c>
      <c r="F24" s="336">
        <v>0</v>
      </c>
      <c r="G24" s="232">
        <v>7322.9</v>
      </c>
      <c r="H24" s="337">
        <v>0</v>
      </c>
      <c r="J24" s="233"/>
    </row>
    <row r="25" spans="1:10" ht="18.600000000000001" customHeight="1">
      <c r="B25" s="331" t="s">
        <v>166</v>
      </c>
      <c r="C25" s="338"/>
      <c r="D25" s="339">
        <v>0</v>
      </c>
      <c r="E25" s="340"/>
      <c r="F25" s="234">
        <v>0</v>
      </c>
      <c r="G25" s="341"/>
      <c r="H25" s="234">
        <v>234863710.25</v>
      </c>
      <c r="J25" s="171">
        <v>-91900381</v>
      </c>
    </row>
    <row r="26" spans="1:10" ht="18.600000000000001" customHeight="1">
      <c r="B26" s="333"/>
      <c r="C26" s="333"/>
      <c r="D26" s="342"/>
      <c r="E26" s="335"/>
      <c r="F26" s="336"/>
      <c r="G26" s="343"/>
      <c r="H26" s="340"/>
      <c r="J26" s="233"/>
    </row>
    <row r="27" spans="1:10" ht="18.600000000000001" customHeight="1">
      <c r="B27" s="332" t="s">
        <v>61</v>
      </c>
      <c r="C27" s="344"/>
      <c r="D27" s="345"/>
      <c r="E27" s="346"/>
      <c r="F27" s="347"/>
      <c r="G27" s="346"/>
      <c r="H27" s="346"/>
      <c r="J27" s="233"/>
    </row>
    <row r="28" spans="1:10" ht="18.600000000000001" customHeight="1">
      <c r="B28" s="332" t="s">
        <v>60</v>
      </c>
      <c r="C28" s="344"/>
      <c r="D28" s="348"/>
      <c r="E28" s="332"/>
      <c r="F28" s="235"/>
      <c r="G28" s="332"/>
      <c r="H28" s="332"/>
      <c r="J28" s="233"/>
    </row>
    <row r="29" spans="1:10" ht="18.600000000000001" customHeight="1">
      <c r="B29" s="322" t="s">
        <v>182</v>
      </c>
      <c r="C29" s="333" t="s">
        <v>0</v>
      </c>
      <c r="D29" s="334">
        <v>1529</v>
      </c>
      <c r="E29" s="334">
        <v>7262.6</v>
      </c>
      <c r="F29" s="336">
        <v>11104515.4</v>
      </c>
      <c r="G29" s="232">
        <v>7339.62</v>
      </c>
      <c r="H29" s="336">
        <v>26640618.714000031</v>
      </c>
      <c r="J29" s="233"/>
    </row>
    <row r="30" spans="1:10" ht="18.600000000000001" customHeight="1">
      <c r="B30" s="332" t="s">
        <v>231</v>
      </c>
      <c r="C30" s="344"/>
      <c r="D30" s="348"/>
      <c r="E30" s="332"/>
      <c r="F30" s="235"/>
      <c r="G30" s="332"/>
      <c r="H30" s="332"/>
      <c r="J30" s="233"/>
    </row>
    <row r="31" spans="1:10" ht="18.600000000000001" customHeight="1">
      <c r="B31" s="322" t="s">
        <v>230</v>
      </c>
      <c r="C31" s="333" t="s">
        <v>0</v>
      </c>
      <c r="D31" s="334">
        <v>0</v>
      </c>
      <c r="E31" s="334">
        <v>7262.6</v>
      </c>
      <c r="F31" s="236">
        <v>0</v>
      </c>
      <c r="G31" s="232">
        <v>7339.62</v>
      </c>
      <c r="H31" s="337">
        <v>0</v>
      </c>
      <c r="J31" s="233"/>
    </row>
    <row r="32" spans="1:10" ht="18.600000000000001" customHeight="1">
      <c r="B32" s="346" t="s">
        <v>167</v>
      </c>
      <c r="C32" s="338"/>
      <c r="D32" s="339">
        <v>1529</v>
      </c>
      <c r="E32" s="237"/>
      <c r="F32" s="234">
        <v>11104515.4</v>
      </c>
      <c r="G32" s="349"/>
      <c r="H32" s="238">
        <v>26640618.714000031</v>
      </c>
      <c r="J32" s="171">
        <v>-232824856.59999999</v>
      </c>
    </row>
    <row r="33" spans="1:10">
      <c r="B33" s="28"/>
      <c r="J33" s="233"/>
    </row>
    <row r="34" spans="1:10" ht="15.6">
      <c r="B34" s="220" t="s">
        <v>349</v>
      </c>
    </row>
    <row r="35" spans="1:10" ht="6" customHeight="1"/>
    <row r="36" spans="1:10" ht="29.4" customHeight="1">
      <c r="B36" s="407" t="s">
        <v>170</v>
      </c>
      <c r="C36" s="407"/>
      <c r="D36" s="407"/>
      <c r="E36" s="407"/>
      <c r="F36" s="407"/>
      <c r="G36" s="407"/>
      <c r="H36" s="407"/>
      <c r="I36" s="40"/>
    </row>
    <row r="38" spans="1:10" s="239" customFormat="1" ht="35.4" customHeight="1">
      <c r="A38" s="380"/>
      <c r="B38" s="480" t="s">
        <v>62</v>
      </c>
      <c r="C38" s="481"/>
      <c r="D38" s="482"/>
      <c r="E38" s="128" t="s">
        <v>479</v>
      </c>
      <c r="F38" s="128" t="s">
        <v>480</v>
      </c>
      <c r="G38" s="128" t="s">
        <v>479</v>
      </c>
      <c r="H38" s="128" t="s">
        <v>480</v>
      </c>
    </row>
    <row r="39" spans="1:10" ht="18" customHeight="1">
      <c r="B39" s="483"/>
      <c r="C39" s="484"/>
      <c r="D39" s="485"/>
      <c r="E39" s="231">
        <v>45107</v>
      </c>
      <c r="F39" s="231">
        <v>45107</v>
      </c>
      <c r="G39" s="231">
        <v>44742</v>
      </c>
      <c r="H39" s="231">
        <v>44742</v>
      </c>
      <c r="I39" s="221"/>
    </row>
    <row r="40" spans="1:10" ht="18.600000000000001" customHeight="1">
      <c r="A40" s="233">
        <v>42201101</v>
      </c>
      <c r="B40" s="474" t="s">
        <v>82</v>
      </c>
      <c r="C40" s="475"/>
      <c r="D40" s="476"/>
      <c r="E40" s="232">
        <v>7258.03</v>
      </c>
      <c r="F40" s="236">
        <v>19230791</v>
      </c>
      <c r="G40" s="232">
        <v>6837.9</v>
      </c>
      <c r="H40" s="318">
        <v>547668</v>
      </c>
      <c r="I40" s="221"/>
    </row>
    <row r="41" spans="1:10" ht="18.600000000000001" customHeight="1">
      <c r="A41" s="233">
        <v>42201102</v>
      </c>
      <c r="B41" s="474" t="s">
        <v>83</v>
      </c>
      <c r="C41" s="475"/>
      <c r="D41" s="476"/>
      <c r="E41" s="232">
        <v>7262.6</v>
      </c>
      <c r="F41" s="236">
        <v>6687878</v>
      </c>
      <c r="G41" s="232">
        <v>6850.05</v>
      </c>
      <c r="H41" s="318">
        <v>2472943</v>
      </c>
      <c r="I41" s="233"/>
      <c r="J41" s="233"/>
    </row>
    <row r="42" spans="1:10" ht="18.600000000000001" customHeight="1">
      <c r="A42" s="233">
        <v>51401301</v>
      </c>
      <c r="B42" s="474" t="s">
        <v>84</v>
      </c>
      <c r="C42" s="475"/>
      <c r="D42" s="476"/>
      <c r="E42" s="232">
        <v>7258.03</v>
      </c>
      <c r="F42" s="236">
        <v>-29381649</v>
      </c>
      <c r="G42" s="232">
        <v>6837.9</v>
      </c>
      <c r="H42" s="318">
        <v>-2162272</v>
      </c>
      <c r="I42" s="233"/>
      <c r="J42" s="233"/>
    </row>
    <row r="43" spans="1:10" ht="18.600000000000001" customHeight="1">
      <c r="A43" s="233">
        <v>51401302</v>
      </c>
      <c r="B43" s="474" t="s">
        <v>85</v>
      </c>
      <c r="C43" s="475"/>
      <c r="D43" s="476"/>
      <c r="E43" s="232">
        <v>7262.6</v>
      </c>
      <c r="F43" s="236">
        <v>-6720636</v>
      </c>
      <c r="G43" s="232">
        <v>6850.05</v>
      </c>
      <c r="H43" s="318">
        <v>-2072272</v>
      </c>
      <c r="I43" s="233"/>
      <c r="J43" s="233"/>
    </row>
    <row r="44" spans="1:10" ht="18.600000000000001" customHeight="1">
      <c r="B44" s="477" t="s">
        <v>169</v>
      </c>
      <c r="C44" s="478"/>
      <c r="D44" s="479"/>
      <c r="E44" s="241"/>
      <c r="F44" s="241">
        <v>-10183616</v>
      </c>
      <c r="G44" s="241"/>
      <c r="H44" s="241">
        <v>-1213933</v>
      </c>
      <c r="I44" s="233"/>
      <c r="J44" s="171">
        <v>0</v>
      </c>
    </row>
    <row r="45" spans="1:10">
      <c r="D45" s="242"/>
      <c r="I45" s="243"/>
      <c r="J45" s="233"/>
    </row>
    <row r="46" spans="1:10" ht="15.6">
      <c r="B46" s="220" t="s">
        <v>350</v>
      </c>
      <c r="D46" s="242"/>
    </row>
    <row r="47" spans="1:10" ht="15.6">
      <c r="B47" s="220"/>
      <c r="D47" s="242"/>
    </row>
    <row r="48" spans="1:10" ht="15.6">
      <c r="B48" s="220" t="s">
        <v>351</v>
      </c>
    </row>
    <row r="49" spans="1:10">
      <c r="B49" s="221" t="s">
        <v>63</v>
      </c>
    </row>
    <row r="50" spans="1:10" ht="15.6">
      <c r="B50" s="220"/>
    </row>
    <row r="51" spans="1:10" ht="18" customHeight="1">
      <c r="B51" s="465" t="s">
        <v>481</v>
      </c>
      <c r="C51" s="466"/>
      <c r="D51" s="224">
        <v>45107</v>
      </c>
      <c r="E51" s="224">
        <v>44926</v>
      </c>
    </row>
    <row r="52" spans="1:10" s="220" customFormat="1" ht="18.600000000000001" customHeight="1">
      <c r="A52" s="381"/>
      <c r="B52" s="472" t="s">
        <v>310</v>
      </c>
      <c r="C52" s="473"/>
      <c r="D52" s="244"/>
      <c r="E52" s="244"/>
      <c r="I52" s="245"/>
    </row>
    <row r="53" spans="1:10" s="220" customFormat="1" ht="18.600000000000001" customHeight="1">
      <c r="A53" s="382">
        <v>11111101</v>
      </c>
      <c r="B53" s="434" t="s">
        <v>311</v>
      </c>
      <c r="C53" s="435"/>
      <c r="D53" s="236">
        <v>2000000</v>
      </c>
      <c r="E53" s="319">
        <v>2000000</v>
      </c>
      <c r="I53" s="245"/>
    </row>
    <row r="54" spans="1:10" s="220" customFormat="1" ht="18.600000000000001" customHeight="1">
      <c r="A54" s="381"/>
      <c r="B54" s="472" t="s">
        <v>11</v>
      </c>
      <c r="C54" s="473"/>
      <c r="D54" s="246"/>
      <c r="E54" s="246"/>
      <c r="I54" s="245"/>
    </row>
    <row r="55" spans="1:10" s="220" customFormat="1" ht="18.600000000000001" customHeight="1">
      <c r="A55" s="382">
        <v>11114101</v>
      </c>
      <c r="B55" s="434" t="s">
        <v>219</v>
      </c>
      <c r="C55" s="435"/>
      <c r="D55" s="236">
        <v>91900381</v>
      </c>
      <c r="E55" s="320">
        <v>339569163</v>
      </c>
      <c r="I55" s="245"/>
    </row>
    <row r="56" spans="1:10" ht="18.600000000000001" customHeight="1">
      <c r="A56" s="382">
        <v>11114102</v>
      </c>
      <c r="B56" s="434" t="s">
        <v>293</v>
      </c>
      <c r="C56" s="435"/>
      <c r="D56" s="247">
        <v>0</v>
      </c>
      <c r="E56" s="320">
        <v>234863710</v>
      </c>
      <c r="F56" s="233"/>
      <c r="G56" s="233"/>
    </row>
    <row r="57" spans="1:10" ht="18.600000000000001" customHeight="1">
      <c r="B57" s="470" t="s">
        <v>27</v>
      </c>
      <c r="C57" s="471"/>
      <c r="D57" s="248">
        <v>93900381</v>
      </c>
      <c r="E57" s="248">
        <v>576432873</v>
      </c>
      <c r="F57" s="366">
        <v>0</v>
      </c>
      <c r="G57" s="366">
        <v>0</v>
      </c>
    </row>
    <row r="58" spans="1:10" ht="15.6">
      <c r="D58" s="249"/>
      <c r="F58" s="233"/>
      <c r="G58" s="233"/>
    </row>
    <row r="59" spans="1:10" s="186" customFormat="1" ht="15.6">
      <c r="A59" s="383"/>
      <c r="B59" s="220" t="s">
        <v>352</v>
      </c>
      <c r="C59" s="202"/>
      <c r="D59" s="249"/>
      <c r="E59" s="250"/>
      <c r="I59" s="251"/>
    </row>
    <row r="60" spans="1:10" s="186" customFormat="1" ht="28.95" customHeight="1">
      <c r="A60" s="383"/>
      <c r="B60" s="326"/>
      <c r="C60" s="452" t="s">
        <v>265</v>
      </c>
      <c r="D60" s="453"/>
      <c r="E60" s="454"/>
      <c r="F60" s="282" t="s">
        <v>266</v>
      </c>
      <c r="G60" s="282" t="s">
        <v>267</v>
      </c>
      <c r="H60" s="282" t="s">
        <v>268</v>
      </c>
      <c r="I60" s="282" t="s">
        <v>269</v>
      </c>
      <c r="J60" s="282" t="s">
        <v>270</v>
      </c>
    </row>
    <row r="61" spans="1:10" s="186" customFormat="1" ht="18.600000000000001" customHeight="1">
      <c r="A61" s="383"/>
      <c r="B61" s="442" t="s">
        <v>271</v>
      </c>
      <c r="C61" s="443"/>
      <c r="D61" s="443"/>
      <c r="E61" s="444"/>
      <c r="F61" s="256"/>
      <c r="G61" s="256"/>
      <c r="H61" s="256"/>
      <c r="I61" s="256"/>
      <c r="J61" s="252"/>
    </row>
    <row r="62" spans="1:10" s="186" customFormat="1" ht="15" customHeight="1">
      <c r="A62" s="383"/>
      <c r="B62" s="323" t="s">
        <v>418</v>
      </c>
      <c r="C62" s="449" t="s">
        <v>422</v>
      </c>
      <c r="D62" s="450"/>
      <c r="E62" s="451"/>
      <c r="F62" s="361">
        <v>509358144</v>
      </c>
      <c r="G62" s="253">
        <v>500141464.97633892</v>
      </c>
      <c r="H62" s="253">
        <v>500000000</v>
      </c>
      <c r="I62" s="254">
        <v>1.0002829299526779</v>
      </c>
      <c r="J62" s="255">
        <v>45485</v>
      </c>
    </row>
    <row r="63" spans="1:10" s="186" customFormat="1" ht="15" customHeight="1">
      <c r="A63" s="383"/>
      <c r="B63" s="323" t="s">
        <v>419</v>
      </c>
      <c r="C63" s="449" t="s">
        <v>422</v>
      </c>
      <c r="D63" s="450"/>
      <c r="E63" s="451"/>
      <c r="F63" s="361">
        <v>509358144</v>
      </c>
      <c r="G63" s="253">
        <v>500141464.97633892</v>
      </c>
      <c r="H63" s="253">
        <v>500000000</v>
      </c>
      <c r="I63" s="254">
        <v>1.0002829299526779</v>
      </c>
      <c r="J63" s="255">
        <v>45485</v>
      </c>
    </row>
    <row r="64" spans="1:10" s="186" customFormat="1" ht="15" customHeight="1">
      <c r="A64" s="383"/>
      <c r="B64" s="323" t="s">
        <v>420</v>
      </c>
      <c r="C64" s="449" t="s">
        <v>422</v>
      </c>
      <c r="D64" s="450"/>
      <c r="E64" s="451"/>
      <c r="F64" s="361">
        <v>509358144</v>
      </c>
      <c r="G64" s="253">
        <v>500141464.97633892</v>
      </c>
      <c r="H64" s="253">
        <v>500000000</v>
      </c>
      <c r="I64" s="254">
        <v>1.0002829299526779</v>
      </c>
      <c r="J64" s="255">
        <v>45485</v>
      </c>
    </row>
    <row r="65" spans="1:10" s="186" customFormat="1" ht="15" customHeight="1">
      <c r="A65" s="383"/>
      <c r="B65" s="323" t="s">
        <v>421</v>
      </c>
      <c r="C65" s="449" t="s">
        <v>422</v>
      </c>
      <c r="D65" s="450"/>
      <c r="E65" s="451"/>
      <c r="F65" s="361">
        <v>509358144</v>
      </c>
      <c r="G65" s="253">
        <v>500141464.97633892</v>
      </c>
      <c r="H65" s="253">
        <v>500000000</v>
      </c>
      <c r="I65" s="254">
        <v>1.0002829299526779</v>
      </c>
      <c r="J65" s="255">
        <v>45485</v>
      </c>
    </row>
    <row r="66" spans="1:10" s="186" customFormat="1">
      <c r="A66" s="383"/>
      <c r="B66" s="323" t="s">
        <v>536</v>
      </c>
      <c r="C66" s="313" t="s">
        <v>535</v>
      </c>
      <c r="D66" s="314"/>
      <c r="E66" s="315"/>
      <c r="F66" s="361">
        <v>201065990</v>
      </c>
      <c r="G66" s="253">
        <v>201065990.00000003</v>
      </c>
      <c r="H66" s="253">
        <v>200000000</v>
      </c>
      <c r="I66" s="254">
        <v>1.0053299500000001</v>
      </c>
      <c r="J66" s="255">
        <v>46182</v>
      </c>
    </row>
    <row r="67" spans="1:10" s="186" customFormat="1">
      <c r="A67" s="383"/>
      <c r="B67" s="323" t="s">
        <v>537</v>
      </c>
      <c r="C67" s="313" t="s">
        <v>535</v>
      </c>
      <c r="D67" s="314"/>
      <c r="E67" s="315"/>
      <c r="F67" s="361">
        <v>201065990</v>
      </c>
      <c r="G67" s="253">
        <v>201065990.00000003</v>
      </c>
      <c r="H67" s="253">
        <v>200000000</v>
      </c>
      <c r="I67" s="254">
        <v>1.0053299500000001</v>
      </c>
      <c r="J67" s="255">
        <v>46182</v>
      </c>
    </row>
    <row r="68" spans="1:10" s="186" customFormat="1" ht="18.600000000000001" customHeight="1">
      <c r="A68" s="383"/>
      <c r="B68" s="442" t="s">
        <v>482</v>
      </c>
      <c r="C68" s="443"/>
      <c r="D68" s="443"/>
      <c r="E68" s="444"/>
      <c r="F68" s="238">
        <v>2439564556</v>
      </c>
      <c r="G68" s="238">
        <v>2402697839.9053559</v>
      </c>
      <c r="H68" s="238">
        <v>2400000000</v>
      </c>
      <c r="I68" s="255"/>
      <c r="J68" s="252"/>
    </row>
    <row r="69" spans="1:10" s="186" customFormat="1" ht="8.4" customHeight="1">
      <c r="A69" s="383"/>
      <c r="B69" s="215"/>
      <c r="C69" s="215"/>
      <c r="D69" s="215"/>
      <c r="F69" s="308"/>
      <c r="G69" s="308"/>
      <c r="H69" s="308"/>
      <c r="I69" s="262"/>
      <c r="J69" s="251"/>
    </row>
    <row r="70" spans="1:10" s="186" customFormat="1" ht="18.600000000000001" customHeight="1">
      <c r="A70" s="383"/>
      <c r="B70" s="362" t="s">
        <v>483</v>
      </c>
      <c r="C70" s="363"/>
      <c r="D70" s="363"/>
      <c r="E70" s="364"/>
      <c r="F70" s="253"/>
      <c r="G70" s="253"/>
      <c r="H70" s="254"/>
      <c r="I70" s="255"/>
      <c r="J70" s="252"/>
    </row>
    <row r="71" spans="1:10" s="186" customFormat="1" ht="15" customHeight="1">
      <c r="A71" s="383"/>
      <c r="B71" s="365" t="s">
        <v>425</v>
      </c>
      <c r="C71" s="449" t="s">
        <v>424</v>
      </c>
      <c r="D71" s="450"/>
      <c r="E71" s="451"/>
      <c r="F71" s="361">
        <v>652818856</v>
      </c>
      <c r="G71" s="253">
        <v>662515265.42726541</v>
      </c>
      <c r="H71" s="253">
        <v>1000000</v>
      </c>
      <c r="I71" s="254">
        <v>1.065137</v>
      </c>
      <c r="J71" s="255">
        <v>48166</v>
      </c>
    </row>
    <row r="72" spans="1:10" s="186" customFormat="1" ht="15" customHeight="1">
      <c r="A72" s="383"/>
      <c r="B72" s="365" t="s">
        <v>425</v>
      </c>
      <c r="C72" s="449" t="s">
        <v>424</v>
      </c>
      <c r="D72" s="450"/>
      <c r="E72" s="451"/>
      <c r="F72" s="361">
        <v>305260500</v>
      </c>
      <c r="G72" s="253">
        <v>315366326.81908697</v>
      </c>
      <c r="H72" s="253">
        <v>1000000</v>
      </c>
      <c r="I72" s="254">
        <v>1.051221</v>
      </c>
      <c r="J72" s="255">
        <v>48166</v>
      </c>
    </row>
    <row r="73" spans="1:10" s="186" customFormat="1" ht="15" customHeight="1">
      <c r="A73" s="383"/>
      <c r="B73" s="365" t="s">
        <v>425</v>
      </c>
      <c r="C73" s="449" t="s">
        <v>424</v>
      </c>
      <c r="D73" s="450"/>
      <c r="E73" s="451"/>
      <c r="F73" s="361">
        <v>100013500</v>
      </c>
      <c r="G73" s="253">
        <v>102981372.48155951</v>
      </c>
      <c r="H73" s="253">
        <v>1000000</v>
      </c>
      <c r="I73" s="254">
        <v>1.029814</v>
      </c>
      <c r="J73" s="255">
        <v>48166</v>
      </c>
    </row>
    <row r="74" spans="1:10" s="186" customFormat="1" ht="15" customHeight="1">
      <c r="A74" s="383"/>
      <c r="B74" s="365" t="s">
        <v>425</v>
      </c>
      <c r="C74" s="449" t="s">
        <v>424</v>
      </c>
      <c r="D74" s="450"/>
      <c r="E74" s="451"/>
      <c r="F74" s="361">
        <v>300530100</v>
      </c>
      <c r="G74" s="253">
        <v>308939338.59848648</v>
      </c>
      <c r="H74" s="253">
        <v>1000000</v>
      </c>
      <c r="I74" s="254">
        <v>1.029798</v>
      </c>
      <c r="J74" s="255">
        <v>48166</v>
      </c>
    </row>
    <row r="75" spans="1:10" s="186" customFormat="1" ht="15" customHeight="1">
      <c r="A75" s="383"/>
      <c r="B75" s="365" t="s">
        <v>425</v>
      </c>
      <c r="C75" s="449" t="s">
        <v>424</v>
      </c>
      <c r="D75" s="450"/>
      <c r="E75" s="451"/>
      <c r="F75" s="361">
        <v>1242991438</v>
      </c>
      <c r="G75" s="253">
        <v>1255187161.2786372</v>
      </c>
      <c r="H75" s="253">
        <v>1000000</v>
      </c>
      <c r="I75" s="254">
        <v>1.0655239999999999</v>
      </c>
      <c r="J75" s="255">
        <v>48166</v>
      </c>
    </row>
    <row r="76" spans="1:10" s="186" customFormat="1" ht="15" customHeight="1">
      <c r="A76" s="383"/>
      <c r="B76" s="365" t="s">
        <v>426</v>
      </c>
      <c r="C76" s="449" t="s">
        <v>538</v>
      </c>
      <c r="D76" s="450"/>
      <c r="E76" s="451"/>
      <c r="F76" s="361">
        <v>647004036</v>
      </c>
      <c r="G76" s="253">
        <v>635557679.18765461</v>
      </c>
      <c r="H76" s="253">
        <v>1000000</v>
      </c>
      <c r="I76" s="254">
        <v>1.043609</v>
      </c>
      <c r="J76" s="255">
        <v>47834</v>
      </c>
    </row>
    <row r="77" spans="1:10" s="186" customFormat="1" ht="15" customHeight="1">
      <c r="A77" s="383"/>
      <c r="B77" s="365" t="s">
        <v>426</v>
      </c>
      <c r="C77" s="449" t="s">
        <v>538</v>
      </c>
      <c r="D77" s="450"/>
      <c r="E77" s="451"/>
      <c r="F77" s="361">
        <v>10000000</v>
      </c>
      <c r="G77" s="253">
        <v>9898918.4956726097</v>
      </c>
      <c r="H77" s="253">
        <v>1000000</v>
      </c>
      <c r="I77" s="254">
        <v>0.98989199999999999</v>
      </c>
      <c r="J77" s="255">
        <v>47834</v>
      </c>
    </row>
    <row r="78" spans="1:10" s="186" customFormat="1" ht="15" customHeight="1">
      <c r="A78" s="383"/>
      <c r="B78" s="365" t="s">
        <v>426</v>
      </c>
      <c r="C78" s="449" t="s">
        <v>538</v>
      </c>
      <c r="D78" s="450"/>
      <c r="E78" s="451"/>
      <c r="F78" s="361">
        <v>927069136</v>
      </c>
      <c r="G78" s="253">
        <v>915391179.26371241</v>
      </c>
      <c r="H78" s="253">
        <v>1000000</v>
      </c>
      <c r="I78" s="254">
        <v>1.0545979999999999</v>
      </c>
      <c r="J78" s="255">
        <v>47834</v>
      </c>
    </row>
    <row r="79" spans="1:10" s="186" customFormat="1" ht="15" customHeight="1">
      <c r="A79" s="383"/>
      <c r="B79" s="365" t="s">
        <v>426</v>
      </c>
      <c r="C79" s="449" t="s">
        <v>538</v>
      </c>
      <c r="D79" s="450"/>
      <c r="E79" s="451"/>
      <c r="F79" s="361">
        <v>429783600</v>
      </c>
      <c r="G79" s="253">
        <v>421990240.24740458</v>
      </c>
      <c r="H79" s="253">
        <v>1000000</v>
      </c>
      <c r="I79" s="254">
        <v>1.0549759999999999</v>
      </c>
      <c r="J79" s="255">
        <v>47834</v>
      </c>
    </row>
    <row r="80" spans="1:10" s="186" customFormat="1" ht="15" customHeight="1">
      <c r="A80" s="383"/>
      <c r="B80" s="365" t="s">
        <v>426</v>
      </c>
      <c r="C80" s="449" t="s">
        <v>538</v>
      </c>
      <c r="D80" s="450"/>
      <c r="E80" s="451"/>
      <c r="F80" s="361">
        <v>349167060</v>
      </c>
      <c r="G80" s="253">
        <v>348172633.38432091</v>
      </c>
      <c r="H80" s="253">
        <v>1000000</v>
      </c>
      <c r="I80" s="254">
        <v>1.055069</v>
      </c>
      <c r="J80" s="255">
        <v>47834</v>
      </c>
    </row>
    <row r="81" spans="1:10" s="186" customFormat="1" ht="15" customHeight="1">
      <c r="A81" s="383"/>
      <c r="B81" s="365" t="s">
        <v>426</v>
      </c>
      <c r="C81" s="449" t="s">
        <v>538</v>
      </c>
      <c r="D81" s="450"/>
      <c r="E81" s="451"/>
      <c r="F81" s="361">
        <v>300264415</v>
      </c>
      <c r="G81" s="253">
        <v>298595044.974334</v>
      </c>
      <c r="H81" s="253">
        <v>1000000</v>
      </c>
      <c r="I81" s="254">
        <v>1.0551060000000001</v>
      </c>
      <c r="J81" s="255">
        <v>47834</v>
      </c>
    </row>
    <row r="82" spans="1:10" s="186" customFormat="1" ht="18.600000000000001" customHeight="1">
      <c r="A82" s="383"/>
      <c r="B82" s="442" t="s">
        <v>484</v>
      </c>
      <c r="C82" s="443"/>
      <c r="D82" s="443"/>
      <c r="E82" s="444"/>
      <c r="F82" s="257">
        <v>5264902641</v>
      </c>
      <c r="G82" s="257">
        <v>5274595160.1581354</v>
      </c>
      <c r="H82" s="257">
        <v>11000000</v>
      </c>
      <c r="I82" s="254"/>
      <c r="J82" s="255"/>
    </row>
    <row r="83" spans="1:10" s="186" customFormat="1" ht="10.199999999999999" customHeight="1">
      <c r="A83" s="383"/>
      <c r="B83" s="196"/>
      <c r="D83" s="258"/>
      <c r="E83" s="258"/>
      <c r="F83" s="259"/>
      <c r="G83" s="260"/>
      <c r="H83" s="260"/>
      <c r="I83" s="261"/>
      <c r="J83" s="262"/>
    </row>
    <row r="84" spans="1:10" s="186" customFormat="1" ht="18.600000000000001" customHeight="1">
      <c r="A84" s="383"/>
      <c r="B84" s="362" t="s">
        <v>527</v>
      </c>
      <c r="C84" s="363"/>
      <c r="D84" s="363"/>
      <c r="E84" s="364"/>
      <c r="F84" s="253"/>
      <c r="G84" s="253"/>
      <c r="H84" s="254"/>
      <c r="I84" s="255"/>
      <c r="J84" s="252"/>
    </row>
    <row r="85" spans="1:10" s="186" customFormat="1" ht="15" customHeight="1">
      <c r="A85" s="383"/>
      <c r="B85" s="365" t="s">
        <v>539</v>
      </c>
      <c r="C85" s="449" t="s">
        <v>542</v>
      </c>
      <c r="D85" s="450"/>
      <c r="E85" s="451"/>
      <c r="F85" s="361">
        <v>10114810</v>
      </c>
      <c r="G85" s="253">
        <v>9889499.6678234991</v>
      </c>
      <c r="H85" s="253">
        <v>1000000</v>
      </c>
      <c r="I85" s="254">
        <v>0.98895</v>
      </c>
      <c r="J85" s="255">
        <v>47050</v>
      </c>
    </row>
    <row r="86" spans="1:10" s="186" customFormat="1" ht="15" customHeight="1">
      <c r="A86" s="383"/>
      <c r="B86" s="365" t="s">
        <v>539</v>
      </c>
      <c r="C86" s="449" t="s">
        <v>542</v>
      </c>
      <c r="D86" s="450"/>
      <c r="E86" s="451"/>
      <c r="F86" s="361">
        <v>59677379</v>
      </c>
      <c r="G86" s="253">
        <v>58348048.040158622</v>
      </c>
      <c r="H86" s="253">
        <v>1000000</v>
      </c>
      <c r="I86" s="254">
        <v>0.98895</v>
      </c>
      <c r="J86" s="255">
        <v>47050</v>
      </c>
    </row>
    <row r="87" spans="1:10" s="186" customFormat="1" ht="15" customHeight="1">
      <c r="A87" s="383"/>
      <c r="B87" s="365" t="s">
        <v>539</v>
      </c>
      <c r="C87" s="449" t="s">
        <v>542</v>
      </c>
      <c r="D87" s="450"/>
      <c r="E87" s="451"/>
      <c r="F87" s="361">
        <v>102726261</v>
      </c>
      <c r="G87" s="253">
        <v>102867299.29384615</v>
      </c>
      <c r="H87" s="253">
        <v>1000000</v>
      </c>
      <c r="I87" s="254">
        <v>1.039064</v>
      </c>
      <c r="J87" s="255">
        <v>47050</v>
      </c>
    </row>
    <row r="88" spans="1:10" s="186" customFormat="1" ht="15" customHeight="1">
      <c r="A88" s="383"/>
      <c r="B88" s="365" t="s">
        <v>539</v>
      </c>
      <c r="C88" s="449" t="s">
        <v>542</v>
      </c>
      <c r="D88" s="450"/>
      <c r="E88" s="451"/>
      <c r="F88" s="361">
        <v>480262860</v>
      </c>
      <c r="G88" s="253">
        <v>480450496.13367569</v>
      </c>
      <c r="H88" s="253">
        <v>1000000</v>
      </c>
      <c r="I88" s="254">
        <v>1.039936</v>
      </c>
      <c r="J88" s="255">
        <v>47050</v>
      </c>
    </row>
    <row r="89" spans="1:10" s="186" customFormat="1" ht="15" customHeight="1">
      <c r="A89" s="383"/>
      <c r="B89" s="365" t="s">
        <v>540</v>
      </c>
      <c r="C89" s="449" t="s">
        <v>542</v>
      </c>
      <c r="D89" s="450"/>
      <c r="E89" s="451"/>
      <c r="F89" s="361">
        <v>187733182</v>
      </c>
      <c r="G89" s="253">
        <v>189697248.73765299</v>
      </c>
      <c r="H89" s="253">
        <v>1000000</v>
      </c>
      <c r="I89" s="254">
        <v>1.0422929999999999</v>
      </c>
      <c r="J89" s="255">
        <v>47910</v>
      </c>
    </row>
    <row r="90" spans="1:10" s="186" customFormat="1" ht="15" customHeight="1">
      <c r="A90" s="383"/>
      <c r="B90" s="365" t="s">
        <v>540</v>
      </c>
      <c r="C90" s="449" t="s">
        <v>542</v>
      </c>
      <c r="D90" s="450"/>
      <c r="E90" s="451"/>
      <c r="F90" s="361">
        <v>80028564</v>
      </c>
      <c r="G90" s="253">
        <v>80284084.034054607</v>
      </c>
      <c r="H90" s="253">
        <v>1000000</v>
      </c>
      <c r="I90" s="254">
        <v>1.0426500000000001</v>
      </c>
      <c r="J90" s="255">
        <v>47910</v>
      </c>
    </row>
    <row r="91" spans="1:10" s="186" customFormat="1" ht="15" customHeight="1">
      <c r="A91" s="383"/>
      <c r="B91" s="365" t="s">
        <v>540</v>
      </c>
      <c r="C91" s="449" t="s">
        <v>542</v>
      </c>
      <c r="D91" s="450"/>
      <c r="E91" s="451"/>
      <c r="F91" s="361">
        <v>94484481</v>
      </c>
      <c r="G91" s="253">
        <v>94692830.221393019</v>
      </c>
      <c r="H91" s="253">
        <v>1000000</v>
      </c>
      <c r="I91" s="254">
        <v>1.040581</v>
      </c>
      <c r="J91" s="255">
        <v>47910</v>
      </c>
    </row>
    <row r="92" spans="1:10" s="186" customFormat="1" ht="15" customHeight="1">
      <c r="A92" s="383"/>
      <c r="B92" s="365" t="s">
        <v>540</v>
      </c>
      <c r="C92" s="449" t="s">
        <v>542</v>
      </c>
      <c r="D92" s="450"/>
      <c r="E92" s="451"/>
      <c r="F92" s="361">
        <v>1052014990</v>
      </c>
      <c r="G92" s="253">
        <v>1052434401.7718359</v>
      </c>
      <c r="H92" s="253">
        <v>1000000</v>
      </c>
      <c r="I92" s="254">
        <v>1.042014</v>
      </c>
      <c r="J92" s="255">
        <v>47910</v>
      </c>
    </row>
    <row r="93" spans="1:10" s="186" customFormat="1" ht="15" customHeight="1">
      <c r="A93" s="383"/>
      <c r="B93" s="365" t="s">
        <v>541</v>
      </c>
      <c r="C93" s="449" t="s">
        <v>542</v>
      </c>
      <c r="D93" s="450"/>
      <c r="E93" s="451"/>
      <c r="F93" s="361">
        <v>70988890</v>
      </c>
      <c r="G93" s="253">
        <v>71740918.933802277</v>
      </c>
      <c r="H93" s="253">
        <v>1000000</v>
      </c>
      <c r="I93" s="254">
        <v>1.0248699999999999</v>
      </c>
      <c r="J93" s="255">
        <v>47910</v>
      </c>
    </row>
    <row r="94" spans="1:10" s="186" customFormat="1" ht="15" customHeight="1">
      <c r="A94" s="383"/>
      <c r="B94" s="365" t="s">
        <v>541</v>
      </c>
      <c r="C94" s="449" t="s">
        <v>542</v>
      </c>
      <c r="D94" s="450"/>
      <c r="E94" s="451"/>
      <c r="F94" s="361">
        <v>90046012</v>
      </c>
      <c r="G94" s="253">
        <v>90778528.247374058</v>
      </c>
      <c r="H94" s="253">
        <v>1000000</v>
      </c>
      <c r="I94" s="254">
        <v>0.98672300000000002</v>
      </c>
      <c r="J94" s="255">
        <v>47910</v>
      </c>
    </row>
    <row r="95" spans="1:10" s="186" customFormat="1" ht="15" customHeight="1">
      <c r="A95" s="383"/>
      <c r="B95" s="365" t="s">
        <v>541</v>
      </c>
      <c r="C95" s="449" t="s">
        <v>542</v>
      </c>
      <c r="D95" s="450"/>
      <c r="E95" s="451"/>
      <c r="F95" s="361">
        <v>208768042</v>
      </c>
      <c r="G95" s="253">
        <v>210046257.36134082</v>
      </c>
      <c r="H95" s="253">
        <v>1000000</v>
      </c>
      <c r="I95" s="254">
        <v>1.0347109999999999</v>
      </c>
      <c r="J95" s="255">
        <v>47910</v>
      </c>
    </row>
    <row r="96" spans="1:10" s="186" customFormat="1" ht="15" customHeight="1">
      <c r="A96" s="383"/>
      <c r="B96" s="365" t="s">
        <v>541</v>
      </c>
      <c r="C96" s="449" t="s">
        <v>542</v>
      </c>
      <c r="D96" s="450"/>
      <c r="E96" s="451"/>
      <c r="F96" s="361">
        <v>1164952940</v>
      </c>
      <c r="G96" s="253">
        <v>1165439989.3276412</v>
      </c>
      <c r="H96" s="253">
        <v>1000000</v>
      </c>
      <c r="I96" s="254">
        <v>1.0368679999999999</v>
      </c>
      <c r="J96" s="255">
        <v>47910</v>
      </c>
    </row>
    <row r="97" spans="1:10" s="186" customFormat="1" ht="18.600000000000001" customHeight="1">
      <c r="A97" s="383"/>
      <c r="B97" s="442" t="s">
        <v>527</v>
      </c>
      <c r="C97" s="443"/>
      <c r="D97" s="443"/>
      <c r="E97" s="444"/>
      <c r="F97" s="257">
        <v>3601798411</v>
      </c>
      <c r="G97" s="257">
        <v>3606669601.7705994</v>
      </c>
      <c r="H97" s="257">
        <v>12000000</v>
      </c>
      <c r="I97" s="254"/>
      <c r="J97" s="255"/>
    </row>
    <row r="98" spans="1:10" s="186" customFormat="1" ht="18.600000000000001" customHeight="1">
      <c r="A98" s="383"/>
      <c r="B98" s="311"/>
      <c r="C98" s="311"/>
      <c r="D98" s="311"/>
      <c r="E98" s="312"/>
      <c r="F98" s="257"/>
      <c r="G98" s="257"/>
      <c r="H98" s="257"/>
      <c r="I98" s="254"/>
      <c r="J98" s="255"/>
    </row>
    <row r="99" spans="1:10" s="186" customFormat="1" ht="18.600000000000001" customHeight="1">
      <c r="A99" s="383"/>
      <c r="B99" s="442" t="s">
        <v>459</v>
      </c>
      <c r="C99" s="443"/>
      <c r="D99" s="443"/>
      <c r="E99" s="444"/>
      <c r="F99" s="257">
        <v>11306265608</v>
      </c>
      <c r="G99" s="257">
        <v>11283962601.834091</v>
      </c>
      <c r="H99" s="257">
        <v>2423000000</v>
      </c>
      <c r="I99" s="254"/>
      <c r="J99" s="255"/>
    </row>
    <row r="100" spans="1:10" s="186" customFormat="1" ht="18.600000000000001" customHeight="1">
      <c r="A100" s="383"/>
      <c r="B100" s="442" t="s">
        <v>423</v>
      </c>
      <c r="C100" s="443"/>
      <c r="D100" s="443"/>
      <c r="E100" s="444"/>
      <c r="F100" s="264">
        <v>6088957034</v>
      </c>
      <c r="G100" s="264">
        <v>6100725261</v>
      </c>
      <c r="H100" s="264">
        <v>5931000000</v>
      </c>
      <c r="I100" s="264">
        <v>0</v>
      </c>
      <c r="J100" s="237">
        <v>0</v>
      </c>
    </row>
    <row r="101" spans="1:10" s="186" customFormat="1">
      <c r="A101" s="383"/>
      <c r="B101" s="28"/>
      <c r="D101" s="265"/>
      <c r="G101" s="367">
        <v>0</v>
      </c>
      <c r="I101" s="251"/>
    </row>
    <row r="102" spans="1:10" ht="15.6">
      <c r="B102" s="29" t="s">
        <v>353</v>
      </c>
      <c r="C102" s="28"/>
      <c r="D102" s="28"/>
      <c r="E102" s="28"/>
      <c r="G102" s="368">
        <v>0</v>
      </c>
    </row>
    <row r="103" spans="1:10" ht="15.6">
      <c r="B103" s="189" t="s">
        <v>548</v>
      </c>
      <c r="C103" s="28"/>
      <c r="D103" s="28"/>
      <c r="E103" s="28"/>
    </row>
    <row r="104" spans="1:10" ht="15.6">
      <c r="B104" s="189"/>
      <c r="C104" s="28"/>
      <c r="D104" s="28"/>
      <c r="E104" s="28"/>
    </row>
    <row r="105" spans="1:10" ht="15.6">
      <c r="B105" s="465" t="s">
        <v>481</v>
      </c>
      <c r="C105" s="466"/>
      <c r="D105" s="224">
        <v>45107</v>
      </c>
      <c r="E105" s="224">
        <v>44926</v>
      </c>
    </row>
    <row r="106" spans="1:10" ht="15.6">
      <c r="B106" s="472" t="s">
        <v>310</v>
      </c>
      <c r="C106" s="473"/>
      <c r="D106" s="244"/>
      <c r="E106" s="244"/>
    </row>
    <row r="107" spans="1:10">
      <c r="A107" s="233">
        <v>11202201</v>
      </c>
      <c r="B107" s="434" t="s">
        <v>524</v>
      </c>
      <c r="C107" s="435"/>
      <c r="D107" s="236">
        <v>72500285</v>
      </c>
      <c r="E107" s="319">
        <v>0</v>
      </c>
      <c r="F107" s="369"/>
      <c r="G107" s="369"/>
    </row>
    <row r="108" spans="1:10" ht="15.6">
      <c r="B108" s="470" t="s">
        <v>27</v>
      </c>
      <c r="C108" s="471"/>
      <c r="D108" s="248">
        <v>72500285</v>
      </c>
      <c r="E108" s="248">
        <v>0</v>
      </c>
      <c r="F108" s="369">
        <v>0</v>
      </c>
      <c r="G108" s="369">
        <v>0</v>
      </c>
    </row>
    <row r="109" spans="1:10" ht="15.6">
      <c r="B109" s="28"/>
      <c r="D109" s="266"/>
      <c r="E109" s="28"/>
    </row>
    <row r="110" spans="1:10" ht="15.6" customHeight="1">
      <c r="B110" s="35" t="s">
        <v>354</v>
      </c>
      <c r="C110" s="35"/>
      <c r="D110" s="317"/>
      <c r="E110" s="174"/>
    </row>
    <row r="111" spans="1:10">
      <c r="B111" s="40" t="s">
        <v>140</v>
      </c>
      <c r="C111" s="40"/>
      <c r="D111" s="40"/>
      <c r="E111" s="28"/>
      <c r="G111" s="267"/>
      <c r="H111" s="267"/>
      <c r="I111" s="267"/>
    </row>
    <row r="112" spans="1:10" ht="16.5" customHeight="1">
      <c r="B112" s="39"/>
      <c r="C112" s="39"/>
      <c r="D112" s="39"/>
      <c r="E112" s="28"/>
      <c r="G112" s="267"/>
      <c r="H112" s="267"/>
      <c r="I112" s="267"/>
    </row>
    <row r="113" spans="1:14" ht="15.6">
      <c r="B113" s="29" t="s">
        <v>355</v>
      </c>
      <c r="D113" s="266"/>
      <c r="E113" s="28"/>
      <c r="G113" s="267"/>
      <c r="H113" s="267"/>
      <c r="I113" s="267"/>
    </row>
    <row r="114" spans="1:14">
      <c r="B114" s="40" t="s">
        <v>232</v>
      </c>
      <c r="C114" s="40"/>
      <c r="D114" s="40"/>
      <c r="E114" s="28"/>
    </row>
    <row r="115" spans="1:14" ht="15.6">
      <c r="B115" s="268"/>
      <c r="D115" s="266"/>
      <c r="E115" s="28"/>
    </row>
    <row r="116" spans="1:14" ht="15.6">
      <c r="B116" s="220" t="s">
        <v>356</v>
      </c>
    </row>
    <row r="117" spans="1:14">
      <c r="B117" s="455" t="s">
        <v>141</v>
      </c>
      <c r="C117" s="455"/>
      <c r="D117" s="455"/>
    </row>
    <row r="118" spans="1:14">
      <c r="B118" s="39"/>
      <c r="C118" s="39"/>
      <c r="D118" s="39"/>
    </row>
    <row r="119" spans="1:14" ht="24" customHeight="1">
      <c r="B119" s="128" t="s">
        <v>519</v>
      </c>
      <c r="C119" s="452" t="s">
        <v>520</v>
      </c>
      <c r="D119" s="453"/>
      <c r="E119" s="453"/>
      <c r="F119" s="453"/>
      <c r="G119" s="454"/>
      <c r="H119" s="452" t="s">
        <v>521</v>
      </c>
      <c r="I119" s="453"/>
      <c r="J119" s="453"/>
      <c r="K119" s="453"/>
      <c r="L119" s="454"/>
      <c r="M119" s="128"/>
    </row>
    <row r="120" spans="1:14" ht="62.4">
      <c r="B120" s="128"/>
      <c r="C120" s="128" t="s">
        <v>381</v>
      </c>
      <c r="D120" s="128" t="s">
        <v>382</v>
      </c>
      <c r="E120" s="128" t="s">
        <v>383</v>
      </c>
      <c r="F120" s="128" t="s">
        <v>386</v>
      </c>
      <c r="G120" s="128" t="s">
        <v>384</v>
      </c>
      <c r="H120" s="128" t="s">
        <v>385</v>
      </c>
      <c r="I120" s="128" t="s">
        <v>382</v>
      </c>
      <c r="J120" s="128" t="s">
        <v>383</v>
      </c>
      <c r="K120" s="128" t="s">
        <v>386</v>
      </c>
      <c r="L120" s="128" t="s">
        <v>387</v>
      </c>
      <c r="M120" s="128" t="s">
        <v>388</v>
      </c>
    </row>
    <row r="121" spans="1:14" ht="18.600000000000001" customHeight="1">
      <c r="A121" s="384">
        <v>12701104</v>
      </c>
      <c r="B121" s="316" t="s">
        <v>220</v>
      </c>
      <c r="C121" s="240">
        <v>44744705</v>
      </c>
      <c r="D121" s="240">
        <v>0</v>
      </c>
      <c r="E121" s="240">
        <v>0</v>
      </c>
      <c r="F121" s="240">
        <v>0</v>
      </c>
      <c r="G121" s="240">
        <v>44744705</v>
      </c>
      <c r="H121" s="234">
        <v>-11916166</v>
      </c>
      <c r="I121" s="240">
        <v>-10067556</v>
      </c>
      <c r="J121" s="240">
        <v>0</v>
      </c>
      <c r="K121" s="240">
        <v>0</v>
      </c>
      <c r="L121" s="240">
        <v>-21983722</v>
      </c>
      <c r="M121" s="240">
        <v>22760983</v>
      </c>
    </row>
    <row r="122" spans="1:14" ht="18.600000000000001" customHeight="1">
      <c r="B122" s="256" t="s">
        <v>543</v>
      </c>
      <c r="C122" s="234">
        <v>44744705</v>
      </c>
      <c r="D122" s="234">
        <v>0</v>
      </c>
      <c r="E122" s="236">
        <v>0</v>
      </c>
      <c r="F122" s="236">
        <v>0</v>
      </c>
      <c r="G122" s="234">
        <v>44744705</v>
      </c>
      <c r="H122" s="234">
        <v>-11916166</v>
      </c>
      <c r="I122" s="234">
        <v>-10067556</v>
      </c>
      <c r="J122" s="236">
        <v>0</v>
      </c>
      <c r="K122" s="236">
        <v>0</v>
      </c>
      <c r="L122" s="234">
        <v>-21983722</v>
      </c>
      <c r="M122" s="234">
        <v>22760983</v>
      </c>
      <c r="N122" s="270"/>
    </row>
    <row r="123" spans="1:14" ht="18.600000000000001" customHeight="1">
      <c r="B123" s="256" t="s">
        <v>423</v>
      </c>
      <c r="C123" s="234">
        <v>26480364</v>
      </c>
      <c r="D123" s="234">
        <v>18264341</v>
      </c>
      <c r="E123" s="236">
        <v>0</v>
      </c>
      <c r="F123" s="236">
        <v>0</v>
      </c>
      <c r="G123" s="234">
        <v>44744705</v>
      </c>
      <c r="H123" s="236">
        <v>0</v>
      </c>
      <c r="I123" s="234">
        <v>-11916166</v>
      </c>
      <c r="J123" s="236">
        <v>0</v>
      </c>
      <c r="K123" s="236">
        <v>0</v>
      </c>
      <c r="L123" s="234">
        <v>-11916166</v>
      </c>
      <c r="M123" s="234">
        <v>32828539</v>
      </c>
    </row>
    <row r="124" spans="1:14" ht="15.6">
      <c r="B124" s="208"/>
      <c r="C124" s="269"/>
      <c r="D124" s="269"/>
      <c r="E124" s="269"/>
      <c r="F124" s="269"/>
      <c r="G124" s="269">
        <v>0</v>
      </c>
      <c r="H124" s="269"/>
      <c r="I124" s="269"/>
      <c r="J124" s="269"/>
      <c r="K124" s="269"/>
      <c r="L124" s="269">
        <v>0</v>
      </c>
      <c r="M124" s="269"/>
    </row>
    <row r="125" spans="1:14" ht="15.6">
      <c r="B125" s="189" t="s">
        <v>357</v>
      </c>
      <c r="G125" s="270">
        <v>0</v>
      </c>
      <c r="H125" s="270"/>
      <c r="L125" s="270">
        <v>0</v>
      </c>
    </row>
    <row r="126" spans="1:14">
      <c r="B126" s="455" t="s">
        <v>141</v>
      </c>
      <c r="C126" s="455"/>
      <c r="D126" s="455"/>
      <c r="H126" s="270"/>
    </row>
    <row r="127" spans="1:14">
      <c r="B127" s="39"/>
      <c r="C127" s="39"/>
      <c r="D127" s="39"/>
    </row>
    <row r="128" spans="1:14" ht="28.95" customHeight="1">
      <c r="B128" s="128" t="s">
        <v>62</v>
      </c>
      <c r="C128" s="128" t="s">
        <v>86</v>
      </c>
      <c r="D128" s="128" t="s">
        <v>87</v>
      </c>
      <c r="E128" s="128" t="s">
        <v>66</v>
      </c>
      <c r="F128" s="128" t="s">
        <v>67</v>
      </c>
      <c r="G128" s="271"/>
      <c r="H128" s="270"/>
    </row>
    <row r="129" spans="1:10" ht="18.600000000000001" customHeight="1">
      <c r="A129" s="233">
        <v>12801401</v>
      </c>
      <c r="B129" s="322" t="s">
        <v>221</v>
      </c>
      <c r="C129" s="240">
        <v>206960777</v>
      </c>
      <c r="D129" s="240">
        <v>-20696076</v>
      </c>
      <c r="E129" s="240">
        <v>-62088231</v>
      </c>
      <c r="F129" s="240">
        <v>144872546</v>
      </c>
      <c r="H129" s="270"/>
      <c r="I129" s="270"/>
      <c r="J129" s="270"/>
    </row>
    <row r="130" spans="1:10" ht="18.600000000000001" customHeight="1">
      <c r="B130" s="256" t="s">
        <v>543</v>
      </c>
      <c r="C130" s="234">
        <v>206960777</v>
      </c>
      <c r="D130" s="236">
        <v>0</v>
      </c>
      <c r="E130" s="234">
        <v>-62088231</v>
      </c>
      <c r="F130" s="234">
        <v>144872546</v>
      </c>
      <c r="G130" s="270"/>
      <c r="H130" s="270"/>
    </row>
    <row r="131" spans="1:10" ht="18.600000000000001" customHeight="1">
      <c r="B131" s="256" t="s">
        <v>423</v>
      </c>
      <c r="C131" s="234">
        <v>206960777</v>
      </c>
      <c r="D131" s="236">
        <v>0</v>
      </c>
      <c r="E131" s="234">
        <v>-41392155</v>
      </c>
      <c r="F131" s="234">
        <v>165568622</v>
      </c>
      <c r="G131" s="270"/>
    </row>
    <row r="132" spans="1:10" ht="15.6">
      <c r="B132" s="272"/>
      <c r="C132" s="370"/>
      <c r="D132" s="272"/>
      <c r="G132" s="233"/>
    </row>
    <row r="133" spans="1:10" ht="15.6">
      <c r="B133" s="189" t="s">
        <v>358</v>
      </c>
      <c r="G133" s="274">
        <v>144872546</v>
      </c>
    </row>
    <row r="134" spans="1:10">
      <c r="B134" s="455" t="s">
        <v>141</v>
      </c>
      <c r="C134" s="455"/>
      <c r="D134" s="455"/>
      <c r="G134" s="274">
        <v>0</v>
      </c>
    </row>
    <row r="135" spans="1:10">
      <c r="B135" s="39"/>
      <c r="C135" s="39"/>
      <c r="D135" s="39"/>
      <c r="G135" s="271"/>
      <c r="H135" s="271"/>
    </row>
    <row r="136" spans="1:10" ht="27" customHeight="1">
      <c r="B136" s="128" t="s">
        <v>62</v>
      </c>
      <c r="C136" s="128" t="s">
        <v>86</v>
      </c>
      <c r="D136" s="128" t="s">
        <v>87</v>
      </c>
      <c r="E136" s="128" t="s">
        <v>66</v>
      </c>
      <c r="F136" s="128" t="s">
        <v>67</v>
      </c>
      <c r="G136" s="271"/>
      <c r="H136" s="271"/>
    </row>
    <row r="137" spans="1:10" ht="18.600000000000001" customHeight="1">
      <c r="A137" s="382">
        <v>12801202</v>
      </c>
      <c r="B137" s="275" t="s">
        <v>485</v>
      </c>
      <c r="C137" s="240">
        <v>14142273</v>
      </c>
      <c r="D137" s="240">
        <v>9863636</v>
      </c>
      <c r="E137" s="236">
        <v>-1414224</v>
      </c>
      <c r="F137" s="236">
        <v>22591685</v>
      </c>
      <c r="G137" s="271"/>
      <c r="H137" s="371"/>
    </row>
    <row r="138" spans="1:10" ht="18.600000000000001" customHeight="1">
      <c r="A138" s="382">
        <v>12801203</v>
      </c>
      <c r="B138" s="275" t="s">
        <v>246</v>
      </c>
      <c r="C138" s="236">
        <v>144358552</v>
      </c>
      <c r="D138" s="240">
        <v>124949690</v>
      </c>
      <c r="E138" s="236">
        <v>-31615200</v>
      </c>
      <c r="F138" s="236">
        <v>237693042</v>
      </c>
      <c r="G138" s="271"/>
      <c r="H138" s="371"/>
    </row>
    <row r="139" spans="1:10" ht="18.600000000000001" customHeight="1">
      <c r="B139" s="442" t="s">
        <v>543</v>
      </c>
      <c r="C139" s="444"/>
      <c r="D139" s="234">
        <v>134813326</v>
      </c>
      <c r="E139" s="234">
        <v>-33029424</v>
      </c>
      <c r="F139" s="234">
        <v>260284727</v>
      </c>
      <c r="G139" s="371">
        <v>0</v>
      </c>
      <c r="H139" s="271"/>
    </row>
    <row r="140" spans="1:10" ht="18.600000000000001" customHeight="1">
      <c r="B140" s="256" t="s">
        <v>423</v>
      </c>
      <c r="C140" s="234">
        <v>85896720</v>
      </c>
      <c r="D140" s="236">
        <v>0</v>
      </c>
      <c r="E140" s="234">
        <v>-17179344</v>
      </c>
      <c r="F140" s="234">
        <v>141321481</v>
      </c>
      <c r="G140" s="371">
        <v>0</v>
      </c>
      <c r="H140" s="271"/>
      <c r="J140" s="270"/>
    </row>
    <row r="141" spans="1:10">
      <c r="B141" s="487"/>
      <c r="C141" s="487"/>
      <c r="D141" s="487"/>
      <c r="E141" s="487"/>
      <c r="F141" s="487"/>
      <c r="G141" s="371">
        <v>0</v>
      </c>
      <c r="H141" s="271"/>
    </row>
    <row r="142" spans="1:10" ht="15.6">
      <c r="B142" s="272"/>
      <c r="C142" s="273"/>
      <c r="D142" s="272"/>
      <c r="G142" s="271"/>
      <c r="H142" s="271"/>
    </row>
    <row r="143" spans="1:10" ht="15.6">
      <c r="B143" s="402" t="s">
        <v>359</v>
      </c>
      <c r="C143" s="402"/>
      <c r="D143" s="402"/>
      <c r="E143" s="402"/>
      <c r="F143" s="402"/>
    </row>
    <row r="144" spans="1:10" ht="12.75" customHeight="1">
      <c r="B144" s="39" t="s">
        <v>88</v>
      </c>
      <c r="D144" s="277"/>
    </row>
    <row r="145" spans="1:10" ht="12.75" customHeight="1">
      <c r="B145" s="278"/>
      <c r="D145" s="277"/>
    </row>
    <row r="146" spans="1:10" ht="24.6" customHeight="1">
      <c r="B146" s="452" t="s">
        <v>62</v>
      </c>
      <c r="C146" s="454"/>
      <c r="D146" s="231">
        <v>45107</v>
      </c>
      <c r="E146" s="231">
        <v>44926</v>
      </c>
    </row>
    <row r="147" spans="1:10" ht="18.600000000000001" customHeight="1">
      <c r="A147" s="382">
        <v>11211102</v>
      </c>
      <c r="B147" s="449" t="s">
        <v>159</v>
      </c>
      <c r="C147" s="451"/>
      <c r="D147" s="240">
        <v>0</v>
      </c>
      <c r="E147" s="253">
        <v>0</v>
      </c>
    </row>
    <row r="148" spans="1:10" ht="18.600000000000001" customHeight="1">
      <c r="A148" s="382">
        <v>11407101</v>
      </c>
      <c r="B148" s="449" t="s">
        <v>389</v>
      </c>
      <c r="C148" s="451"/>
      <c r="D148" s="240">
        <v>0</v>
      </c>
      <c r="E148" s="253">
        <v>7699999</v>
      </c>
    </row>
    <row r="149" spans="1:10" ht="18.600000000000001" customHeight="1">
      <c r="A149" s="382">
        <v>11212101</v>
      </c>
      <c r="B149" s="449" t="s">
        <v>294</v>
      </c>
      <c r="C149" s="451"/>
      <c r="D149" s="240">
        <v>0</v>
      </c>
      <c r="E149" s="253">
        <v>0</v>
      </c>
      <c r="G149" s="233" t="s">
        <v>547</v>
      </c>
      <c r="H149" s="359">
        <v>11888002813.834091</v>
      </c>
      <c r="I149" s="359">
        <v>11888002814</v>
      </c>
      <c r="J149" s="359">
        <v>-0.1659088134765625</v>
      </c>
    </row>
    <row r="150" spans="1:10" ht="18.600000000000001" customHeight="1">
      <c r="A150" s="382">
        <v>11901303</v>
      </c>
      <c r="B150" s="449" t="s">
        <v>295</v>
      </c>
      <c r="C150" s="451"/>
      <c r="D150" s="240">
        <v>5408021</v>
      </c>
      <c r="E150" s="253">
        <v>0</v>
      </c>
    </row>
    <row r="151" spans="1:10" ht="18.600000000000001" customHeight="1">
      <c r="A151" s="382">
        <v>11901304</v>
      </c>
      <c r="B151" s="449" t="s">
        <v>312</v>
      </c>
      <c r="C151" s="451"/>
      <c r="D151" s="240">
        <v>1444238</v>
      </c>
      <c r="E151" s="310">
        <v>797259</v>
      </c>
    </row>
    <row r="152" spans="1:10" ht="18.600000000000001" customHeight="1">
      <c r="A152" s="382">
        <v>11901305</v>
      </c>
      <c r="B152" s="449" t="s">
        <v>390</v>
      </c>
      <c r="C152" s="451"/>
      <c r="D152" s="240">
        <v>2869031</v>
      </c>
      <c r="E152" s="310">
        <v>20083205</v>
      </c>
      <c r="F152" s="271"/>
    </row>
    <row r="153" spans="1:10" ht="18.600000000000001" customHeight="1">
      <c r="A153" s="382">
        <v>11901306</v>
      </c>
      <c r="B153" s="449" t="s">
        <v>444</v>
      </c>
      <c r="C153" s="451"/>
      <c r="D153" s="240">
        <v>0</v>
      </c>
      <c r="E153" s="310">
        <v>0</v>
      </c>
      <c r="F153" s="271"/>
    </row>
    <row r="154" spans="1:10" ht="18.600000000000001" customHeight="1">
      <c r="B154" s="442" t="s">
        <v>543</v>
      </c>
      <c r="C154" s="444"/>
      <c r="D154" s="235">
        <v>9721290</v>
      </c>
      <c r="E154" s="309">
        <v>0</v>
      </c>
      <c r="F154" s="372">
        <v>0</v>
      </c>
      <c r="J154" s="270"/>
    </row>
    <row r="155" spans="1:10" ht="18.600000000000001" customHeight="1">
      <c r="B155" s="442" t="s">
        <v>423</v>
      </c>
      <c r="C155" s="444"/>
      <c r="D155" s="235">
        <v>0</v>
      </c>
      <c r="E155" s="238">
        <v>28580463</v>
      </c>
      <c r="F155" s="373">
        <v>0</v>
      </c>
      <c r="J155" s="270"/>
    </row>
    <row r="156" spans="1:10" ht="15.6">
      <c r="B156" s="220"/>
      <c r="D156" s="277"/>
      <c r="E156" s="233"/>
    </row>
    <row r="157" spans="1:10" ht="15.6">
      <c r="B157" s="402" t="s">
        <v>360</v>
      </c>
      <c r="C157" s="402"/>
      <c r="D157" s="402"/>
      <c r="E157" s="402"/>
    </row>
    <row r="158" spans="1:10" ht="15.6">
      <c r="B158" s="221" t="s">
        <v>233</v>
      </c>
      <c r="D158" s="277"/>
      <c r="E158" s="233"/>
    </row>
    <row r="159" spans="1:10" ht="15.6">
      <c r="B159" s="220"/>
      <c r="D159" s="277"/>
      <c r="E159" s="233"/>
    </row>
    <row r="160" spans="1:10" ht="15.6">
      <c r="B160" s="220" t="s">
        <v>361</v>
      </c>
      <c r="D160" s="277"/>
      <c r="E160" s="233"/>
    </row>
    <row r="161" spans="1:9" ht="15.6">
      <c r="B161" s="221" t="s">
        <v>234</v>
      </c>
      <c r="D161" s="277"/>
      <c r="E161" s="233"/>
    </row>
    <row r="162" spans="1:9" ht="15.6">
      <c r="B162" s="220"/>
      <c r="D162" s="277"/>
      <c r="E162" s="233"/>
    </row>
    <row r="163" spans="1:9" ht="15.6">
      <c r="B163" s="220" t="s">
        <v>362</v>
      </c>
      <c r="D163" s="277"/>
      <c r="E163" s="233"/>
    </row>
    <row r="164" spans="1:9" ht="15.6">
      <c r="B164" s="221" t="s">
        <v>141</v>
      </c>
      <c r="C164" s="280"/>
      <c r="D164" s="277"/>
      <c r="E164" s="233"/>
    </row>
    <row r="165" spans="1:9" ht="15.6">
      <c r="C165" s="280"/>
      <c r="D165" s="277"/>
      <c r="E165" s="233"/>
    </row>
    <row r="166" spans="1:9" ht="20.399999999999999" customHeight="1">
      <c r="B166" s="128" t="s">
        <v>62</v>
      </c>
      <c r="C166" s="452" t="s">
        <v>487</v>
      </c>
      <c r="D166" s="454"/>
      <c r="E166" s="128" t="s">
        <v>488</v>
      </c>
    </row>
    <row r="167" spans="1:9" ht="18.600000000000001" customHeight="1">
      <c r="A167" s="382"/>
      <c r="B167" s="375" t="s">
        <v>568</v>
      </c>
      <c r="C167" s="447">
        <v>67227587</v>
      </c>
      <c r="D167" s="448"/>
      <c r="E167" s="376">
        <v>0</v>
      </c>
    </row>
    <row r="168" spans="1:9" s="352" customFormat="1" ht="18.600000000000001" hidden="1" customHeight="1">
      <c r="A168" s="385">
        <v>51302106</v>
      </c>
      <c r="B168" s="350" t="s">
        <v>430</v>
      </c>
      <c r="C168" s="460">
        <v>0</v>
      </c>
      <c r="D168" s="461">
        <v>0</v>
      </c>
      <c r="E168" s="351">
        <v>0</v>
      </c>
      <c r="I168" s="353"/>
    </row>
    <row r="169" spans="1:9" s="352" customFormat="1" ht="18.600000000000001" hidden="1" customHeight="1">
      <c r="A169" s="385">
        <v>41601103</v>
      </c>
      <c r="B169" s="350" t="s">
        <v>431</v>
      </c>
      <c r="C169" s="460">
        <v>0</v>
      </c>
      <c r="D169" s="461">
        <v>0</v>
      </c>
      <c r="E169" s="351">
        <v>0</v>
      </c>
      <c r="H169" s="354"/>
      <c r="I169" s="353"/>
    </row>
    <row r="170" spans="1:9" s="352" customFormat="1" ht="18.600000000000001" hidden="1" customHeight="1">
      <c r="A170" s="385">
        <v>51101401</v>
      </c>
      <c r="B170" s="350" t="s">
        <v>432</v>
      </c>
      <c r="C170" s="460">
        <v>0</v>
      </c>
      <c r="D170" s="461">
        <v>0</v>
      </c>
      <c r="E170" s="351">
        <v>0</v>
      </c>
      <c r="I170" s="353"/>
    </row>
    <row r="171" spans="1:9" s="357" customFormat="1" ht="18.600000000000001" hidden="1" customHeight="1">
      <c r="A171" s="386"/>
      <c r="B171" s="355" t="s">
        <v>431</v>
      </c>
      <c r="C171" s="492">
        <v>0</v>
      </c>
      <c r="D171" s="493">
        <v>0</v>
      </c>
      <c r="E171" s="356">
        <v>0</v>
      </c>
      <c r="I171" s="358"/>
    </row>
    <row r="172" spans="1:9" s="357" customFormat="1" ht="18.600000000000001" hidden="1" customHeight="1">
      <c r="A172" s="386"/>
      <c r="B172" s="355" t="s">
        <v>432</v>
      </c>
      <c r="C172" s="492">
        <v>0</v>
      </c>
      <c r="D172" s="493">
        <v>0</v>
      </c>
      <c r="E172" s="356">
        <v>0</v>
      </c>
      <c r="I172" s="358"/>
    </row>
    <row r="173" spans="1:9" ht="18.600000000000001" hidden="1" customHeight="1">
      <c r="B173" s="256" t="s">
        <v>543</v>
      </c>
      <c r="C173" s="490">
        <v>0</v>
      </c>
      <c r="D173" s="491"/>
      <c r="E173" s="234">
        <v>0</v>
      </c>
    </row>
    <row r="174" spans="1:9" ht="18.600000000000001" customHeight="1">
      <c r="B174" s="256" t="s">
        <v>460</v>
      </c>
      <c r="C174" s="488">
        <v>67227587</v>
      </c>
      <c r="D174" s="489"/>
      <c r="E174" s="279">
        <v>0</v>
      </c>
    </row>
    <row r="175" spans="1:9" ht="15.6">
      <c r="C175" s="280"/>
      <c r="D175" s="277"/>
    </row>
    <row r="176" spans="1:9" ht="15.6">
      <c r="B176" s="402" t="s">
        <v>363</v>
      </c>
      <c r="C176" s="402"/>
      <c r="D176" s="402"/>
    </row>
    <row r="177" spans="1:7">
      <c r="B177" s="221" t="s">
        <v>141</v>
      </c>
      <c r="C177" s="28"/>
      <c r="D177" s="28"/>
    </row>
    <row r="178" spans="1:7" ht="15.6">
      <c r="B178" s="189"/>
      <c r="C178" s="28"/>
      <c r="D178" s="28"/>
    </row>
    <row r="179" spans="1:7" ht="15.6">
      <c r="B179" s="463" t="s">
        <v>62</v>
      </c>
      <c r="C179" s="452" t="s">
        <v>487</v>
      </c>
      <c r="D179" s="454"/>
      <c r="E179" s="128" t="s">
        <v>488</v>
      </c>
    </row>
    <row r="180" spans="1:7" ht="15" customHeight="1">
      <c r="B180" s="464"/>
      <c r="C180" s="452" t="s">
        <v>89</v>
      </c>
      <c r="D180" s="454"/>
      <c r="E180" s="128" t="s">
        <v>89</v>
      </c>
      <c r="G180" s="281"/>
    </row>
    <row r="181" spans="1:7" ht="18.600000000000001" customHeight="1">
      <c r="A181" s="382">
        <v>21101101</v>
      </c>
      <c r="B181" s="324" t="s">
        <v>222</v>
      </c>
      <c r="C181" s="445">
        <v>0</v>
      </c>
      <c r="D181" s="446"/>
      <c r="E181" s="240">
        <v>0</v>
      </c>
    </row>
    <row r="182" spans="1:7" ht="18.600000000000001" customHeight="1">
      <c r="A182" s="382">
        <v>21102104</v>
      </c>
      <c r="B182" s="324" t="s">
        <v>445</v>
      </c>
      <c r="C182" s="445">
        <v>0</v>
      </c>
      <c r="D182" s="446">
        <v>0</v>
      </c>
      <c r="E182" s="240">
        <v>0</v>
      </c>
    </row>
    <row r="183" spans="1:7" ht="18.600000000000001" customHeight="1">
      <c r="A183" s="382">
        <v>21103101</v>
      </c>
      <c r="B183" s="324" t="s">
        <v>296</v>
      </c>
      <c r="C183" s="445">
        <v>113650582</v>
      </c>
      <c r="D183" s="446">
        <v>0</v>
      </c>
      <c r="E183" s="240">
        <v>0</v>
      </c>
    </row>
    <row r="184" spans="1:7" ht="18.600000000000001" customHeight="1">
      <c r="A184" s="382">
        <v>21103102</v>
      </c>
      <c r="B184" s="324" t="s">
        <v>247</v>
      </c>
      <c r="C184" s="445">
        <v>11104515</v>
      </c>
      <c r="D184" s="446">
        <v>0</v>
      </c>
      <c r="E184" s="240">
        <v>0</v>
      </c>
    </row>
    <row r="185" spans="1:7" ht="18.600000000000001" customHeight="1">
      <c r="A185" s="382">
        <v>21401101</v>
      </c>
      <c r="B185" s="324" t="s">
        <v>411</v>
      </c>
      <c r="C185" s="445">
        <v>0</v>
      </c>
      <c r="D185" s="446">
        <v>0</v>
      </c>
      <c r="E185" s="240">
        <v>0</v>
      </c>
    </row>
    <row r="186" spans="1:7" ht="18.600000000000001" customHeight="1">
      <c r="A186" s="382">
        <v>21401102</v>
      </c>
      <c r="B186" s="324" t="s">
        <v>412</v>
      </c>
      <c r="C186" s="445">
        <v>3000000</v>
      </c>
      <c r="D186" s="446">
        <v>0</v>
      </c>
      <c r="E186" s="240">
        <v>0</v>
      </c>
    </row>
    <row r="187" spans="1:7" ht="18.600000000000001" customHeight="1">
      <c r="A187" s="382">
        <v>21401103</v>
      </c>
      <c r="B187" s="324" t="s">
        <v>250</v>
      </c>
      <c r="C187" s="445">
        <v>18411000</v>
      </c>
      <c r="D187" s="446">
        <v>0</v>
      </c>
      <c r="E187" s="240">
        <v>0</v>
      </c>
    </row>
    <row r="188" spans="1:7" ht="18.600000000000001" customHeight="1">
      <c r="A188" s="382">
        <v>21401105</v>
      </c>
      <c r="B188" s="324" t="s">
        <v>468</v>
      </c>
      <c r="C188" s="445">
        <v>34741815</v>
      </c>
      <c r="D188" s="446">
        <v>0</v>
      </c>
      <c r="E188" s="240">
        <v>0</v>
      </c>
    </row>
    <row r="189" spans="1:7" ht="18.600000000000001" customHeight="1">
      <c r="A189" s="382">
        <v>21401108</v>
      </c>
      <c r="B189" s="324" t="s">
        <v>469</v>
      </c>
      <c r="C189" s="445">
        <v>161926312</v>
      </c>
      <c r="D189" s="446">
        <v>0</v>
      </c>
      <c r="E189" s="240">
        <v>0</v>
      </c>
    </row>
    <row r="190" spans="1:7" ht="18.600000000000001" customHeight="1">
      <c r="A190" s="382">
        <v>21401111</v>
      </c>
      <c r="B190" s="324" t="s">
        <v>525</v>
      </c>
      <c r="C190" s="445">
        <v>70000000</v>
      </c>
      <c r="D190" s="446">
        <v>0</v>
      </c>
      <c r="E190" s="240"/>
    </row>
    <row r="191" spans="1:7" ht="18.600000000000001" customHeight="1">
      <c r="A191" s="382">
        <v>21402101</v>
      </c>
      <c r="B191" s="324" t="s">
        <v>144</v>
      </c>
      <c r="C191" s="445">
        <v>159330136</v>
      </c>
      <c r="D191" s="446">
        <v>0</v>
      </c>
      <c r="E191" s="240">
        <v>0</v>
      </c>
    </row>
    <row r="192" spans="1:7" ht="18.600000000000001" customHeight="1">
      <c r="A192" s="382">
        <v>21402104</v>
      </c>
      <c r="B192" s="324" t="s">
        <v>413</v>
      </c>
      <c r="C192" s="445">
        <v>59956010</v>
      </c>
      <c r="D192" s="446">
        <v>0</v>
      </c>
      <c r="E192" s="240">
        <v>0</v>
      </c>
    </row>
    <row r="193" spans="1:10" ht="18.600000000000001" customHeight="1">
      <c r="A193" s="382">
        <v>21402105</v>
      </c>
      <c r="B193" s="324" t="s">
        <v>446</v>
      </c>
      <c r="C193" s="445">
        <v>0</v>
      </c>
      <c r="D193" s="446">
        <v>0</v>
      </c>
      <c r="E193" s="240">
        <v>0</v>
      </c>
    </row>
    <row r="194" spans="1:10" ht="18.600000000000001" customHeight="1">
      <c r="A194" s="382">
        <v>21402106</v>
      </c>
      <c r="B194" s="324" t="s">
        <v>447</v>
      </c>
      <c r="C194" s="445">
        <v>0</v>
      </c>
      <c r="D194" s="446">
        <v>0</v>
      </c>
      <c r="E194" s="240">
        <v>0</v>
      </c>
    </row>
    <row r="195" spans="1:10" ht="18.600000000000001" customHeight="1">
      <c r="A195" s="382">
        <v>21403101</v>
      </c>
      <c r="B195" s="324" t="s">
        <v>298</v>
      </c>
      <c r="C195" s="445">
        <v>0</v>
      </c>
      <c r="D195" s="446">
        <v>0</v>
      </c>
      <c r="E195" s="240">
        <v>0</v>
      </c>
    </row>
    <row r="196" spans="1:10" ht="18.600000000000001" customHeight="1">
      <c r="A196" s="382">
        <v>21403197</v>
      </c>
      <c r="B196" s="324" t="s">
        <v>544</v>
      </c>
      <c r="C196" s="445">
        <v>9000000</v>
      </c>
      <c r="D196" s="446">
        <v>0</v>
      </c>
      <c r="E196" s="240"/>
    </row>
    <row r="197" spans="1:10" ht="18.600000000000001" customHeight="1">
      <c r="A197" s="382">
        <v>21403201</v>
      </c>
      <c r="B197" s="324" t="s">
        <v>470</v>
      </c>
      <c r="C197" s="445">
        <v>0</v>
      </c>
      <c r="D197" s="446">
        <v>0</v>
      </c>
      <c r="E197" s="240">
        <v>0</v>
      </c>
    </row>
    <row r="198" spans="1:10" ht="18.600000000000001" customHeight="1">
      <c r="B198" s="256" t="s">
        <v>543</v>
      </c>
      <c r="C198" s="497">
        <v>641120370</v>
      </c>
      <c r="D198" s="498"/>
      <c r="E198" s="236">
        <v>0</v>
      </c>
      <c r="F198" s="233">
        <v>6</v>
      </c>
      <c r="G198" s="274">
        <v>641120364</v>
      </c>
      <c r="J198" s="270"/>
    </row>
    <row r="199" spans="1:10" ht="18.600000000000001" customHeight="1">
      <c r="B199" s="256" t="s">
        <v>423</v>
      </c>
      <c r="C199" s="497">
        <v>411111764</v>
      </c>
      <c r="D199" s="498"/>
      <c r="E199" s="284">
        <v>0</v>
      </c>
      <c r="J199" s="270"/>
    </row>
    <row r="200" spans="1:10" ht="15.6">
      <c r="B200" s="220"/>
      <c r="D200" s="277"/>
      <c r="E200" s="233"/>
    </row>
    <row r="201" spans="1:10" ht="15.6">
      <c r="B201" s="208" t="s">
        <v>364</v>
      </c>
      <c r="C201" s="285"/>
      <c r="D201" s="285"/>
      <c r="F201" s="286"/>
      <c r="G201" s="286"/>
      <c r="H201" s="287"/>
      <c r="I201" s="288"/>
    </row>
    <row r="202" spans="1:10">
      <c r="B202" s="455" t="s">
        <v>277</v>
      </c>
      <c r="C202" s="455"/>
      <c r="G202" s="286"/>
      <c r="H202" s="287"/>
      <c r="I202" s="288"/>
    </row>
    <row r="203" spans="1:10">
      <c r="B203" s="278"/>
      <c r="C203" s="289"/>
      <c r="G203" s="286"/>
      <c r="H203" s="287"/>
      <c r="I203" s="288"/>
    </row>
    <row r="204" spans="1:10" ht="31.2">
      <c r="B204" s="480" t="s">
        <v>62</v>
      </c>
      <c r="C204" s="481"/>
      <c r="D204" s="482"/>
      <c r="E204" s="128" t="s">
        <v>278</v>
      </c>
      <c r="F204" s="128" t="s">
        <v>279</v>
      </c>
      <c r="G204" s="463" t="s">
        <v>280</v>
      </c>
      <c r="H204" s="463" t="s">
        <v>281</v>
      </c>
    </row>
    <row r="205" spans="1:10" ht="15.6">
      <c r="B205" s="483"/>
      <c r="C205" s="484"/>
      <c r="D205" s="485"/>
      <c r="E205" s="128" t="s">
        <v>282</v>
      </c>
      <c r="F205" s="128"/>
      <c r="G205" s="464"/>
      <c r="H205" s="464"/>
    </row>
    <row r="206" spans="1:10" ht="18.600000000000001" customHeight="1">
      <c r="A206" s="382">
        <v>30111101</v>
      </c>
      <c r="B206" s="494" t="s">
        <v>90</v>
      </c>
      <c r="C206" s="495"/>
      <c r="D206" s="496"/>
      <c r="E206" s="276">
        <v>7000000000</v>
      </c>
      <c r="F206" s="276">
        <v>3000000000</v>
      </c>
      <c r="G206" s="276">
        <v>0</v>
      </c>
      <c r="H206" s="276">
        <v>10000000000</v>
      </c>
    </row>
    <row r="207" spans="1:10" ht="18.600000000000001" customHeight="1">
      <c r="B207" s="494" t="s">
        <v>283</v>
      </c>
      <c r="C207" s="495"/>
      <c r="D207" s="496"/>
      <c r="E207" s="276">
        <v>0</v>
      </c>
      <c r="F207" s="276">
        <v>0</v>
      </c>
      <c r="G207" s="276">
        <v>0</v>
      </c>
      <c r="H207" s="276">
        <v>0</v>
      </c>
    </row>
    <row r="208" spans="1:10" ht="18.600000000000001" customHeight="1">
      <c r="B208" s="494" t="s">
        <v>284</v>
      </c>
      <c r="C208" s="495"/>
      <c r="D208" s="496"/>
      <c r="E208" s="276">
        <v>0</v>
      </c>
      <c r="F208" s="290" t="s">
        <v>285</v>
      </c>
      <c r="G208" s="290">
        <v>0</v>
      </c>
      <c r="H208" s="276">
        <v>0</v>
      </c>
    </row>
    <row r="209" spans="1:10" ht="18.600000000000001" customHeight="1">
      <c r="A209" s="382">
        <v>30311101</v>
      </c>
      <c r="B209" s="494" t="s">
        <v>286</v>
      </c>
      <c r="C209" s="495"/>
      <c r="D209" s="496"/>
      <c r="E209" s="276">
        <v>-365654525</v>
      </c>
      <c r="F209" s="276">
        <v>0</v>
      </c>
      <c r="G209" s="276">
        <v>0</v>
      </c>
      <c r="H209" s="276">
        <v>-365654525</v>
      </c>
    </row>
    <row r="210" spans="1:10" ht="18.600000000000001" customHeight="1">
      <c r="A210" s="382">
        <v>30311102</v>
      </c>
      <c r="B210" s="494" t="s">
        <v>287</v>
      </c>
      <c r="C210" s="495"/>
      <c r="D210" s="496"/>
      <c r="E210" s="276">
        <v>0</v>
      </c>
      <c r="F210" s="276">
        <v>1612536969</v>
      </c>
      <c r="G210" s="276">
        <v>0</v>
      </c>
      <c r="H210" s="276">
        <v>1612536969</v>
      </c>
    </row>
    <row r="211" spans="1:10" ht="18.600000000000001" customHeight="1">
      <c r="B211" s="442" t="s">
        <v>543</v>
      </c>
      <c r="C211" s="443"/>
      <c r="D211" s="444"/>
      <c r="E211" s="292">
        <v>6634345475</v>
      </c>
      <c r="F211" s="292">
        <v>4612536969</v>
      </c>
      <c r="G211" s="292">
        <v>0</v>
      </c>
      <c r="H211" s="292">
        <v>11246882444</v>
      </c>
      <c r="I211" s="359">
        <v>0</v>
      </c>
      <c r="J211" s="359">
        <v>11246882444</v>
      </c>
    </row>
    <row r="212" spans="1:10" ht="15.6">
      <c r="B212" s="35"/>
      <c r="C212" s="293"/>
      <c r="D212" s="293"/>
      <c r="E212" s="293"/>
      <c r="F212" s="293"/>
      <c r="H212" s="294"/>
      <c r="I212" s="288"/>
      <c r="J212" s="291"/>
    </row>
    <row r="213" spans="1:10" ht="15.6">
      <c r="B213" s="29" t="s">
        <v>365</v>
      </c>
    </row>
    <row r="214" spans="1:10">
      <c r="B214" s="221" t="s">
        <v>141</v>
      </c>
    </row>
    <row r="216" spans="1:10" ht="15.6">
      <c r="B216" s="480" t="s">
        <v>62</v>
      </c>
      <c r="C216" s="481"/>
      <c r="D216" s="482"/>
      <c r="E216" s="128" t="s">
        <v>487</v>
      </c>
      <c r="F216" s="128" t="s">
        <v>488</v>
      </c>
    </row>
    <row r="217" spans="1:10" ht="15.6">
      <c r="B217" s="483"/>
      <c r="C217" s="484"/>
      <c r="D217" s="485"/>
      <c r="E217" s="128" t="s">
        <v>89</v>
      </c>
      <c r="F217" s="128" t="s">
        <v>89</v>
      </c>
    </row>
    <row r="218" spans="1:10" ht="18.600000000000001" hidden="1" customHeight="1">
      <c r="A218" s="382">
        <v>21101101</v>
      </c>
      <c r="B218" s="439" t="s">
        <v>222</v>
      </c>
      <c r="C218" s="440"/>
      <c r="D218" s="441"/>
      <c r="E218" s="283">
        <v>0</v>
      </c>
      <c r="F218" s="236">
        <v>0</v>
      </c>
    </row>
    <row r="219" spans="1:10" ht="18.600000000000001" customHeight="1">
      <c r="A219" s="382">
        <v>21102104</v>
      </c>
      <c r="B219" s="439" t="s">
        <v>296</v>
      </c>
      <c r="C219" s="440"/>
      <c r="D219" s="441"/>
      <c r="E219" s="283">
        <v>67227587</v>
      </c>
      <c r="F219" s="236">
        <v>0</v>
      </c>
    </row>
    <row r="220" spans="1:10" ht="18.600000000000001" hidden="1" customHeight="1">
      <c r="A220" s="382">
        <v>21103101</v>
      </c>
      <c r="B220" s="439" t="s">
        <v>247</v>
      </c>
      <c r="C220" s="440"/>
      <c r="D220" s="441"/>
      <c r="E220" s="374">
        <v>0</v>
      </c>
      <c r="F220" s="236">
        <v>0</v>
      </c>
    </row>
    <row r="221" spans="1:10" ht="18.600000000000001" hidden="1" customHeight="1">
      <c r="A221" s="382">
        <v>21103102</v>
      </c>
      <c r="B221" s="439" t="s">
        <v>411</v>
      </c>
      <c r="C221" s="440"/>
      <c r="D221" s="441"/>
      <c r="E221" s="283">
        <v>0</v>
      </c>
      <c r="F221" s="236">
        <v>0</v>
      </c>
    </row>
    <row r="222" spans="1:10" ht="18.600000000000001" hidden="1" customHeight="1">
      <c r="A222" s="382">
        <v>21401101</v>
      </c>
      <c r="B222" s="439" t="s">
        <v>412</v>
      </c>
      <c r="C222" s="440"/>
      <c r="D222" s="441"/>
      <c r="E222" s="283">
        <v>0</v>
      </c>
      <c r="F222" s="236">
        <v>0</v>
      </c>
    </row>
    <row r="223" spans="1:10" ht="18.600000000000001" hidden="1" customHeight="1">
      <c r="A223" s="382">
        <v>21401102</v>
      </c>
      <c r="B223" s="439" t="s">
        <v>250</v>
      </c>
      <c r="C223" s="440"/>
      <c r="D223" s="441"/>
      <c r="E223" s="283">
        <v>0</v>
      </c>
      <c r="F223" s="236">
        <v>0</v>
      </c>
    </row>
    <row r="224" spans="1:10" ht="18.600000000000001" hidden="1" customHeight="1">
      <c r="A224" s="382">
        <v>21401103</v>
      </c>
      <c r="B224" s="439" t="s">
        <v>297</v>
      </c>
      <c r="C224" s="440"/>
      <c r="D224" s="441"/>
      <c r="E224" s="283">
        <v>0</v>
      </c>
      <c r="F224" s="236">
        <v>0</v>
      </c>
    </row>
    <row r="225" spans="1:9" ht="18.600000000000001" hidden="1" customHeight="1">
      <c r="A225" s="382">
        <v>21401105</v>
      </c>
      <c r="B225" s="439" t="s">
        <v>469</v>
      </c>
      <c r="C225" s="440"/>
      <c r="D225" s="441"/>
      <c r="E225" s="283">
        <v>0</v>
      </c>
      <c r="F225" s="236"/>
    </row>
    <row r="226" spans="1:9" ht="18.600000000000001" hidden="1" customHeight="1">
      <c r="A226" s="382">
        <v>21401108</v>
      </c>
      <c r="B226" s="439" t="s">
        <v>525</v>
      </c>
      <c r="C226" s="440"/>
      <c r="D226" s="441"/>
      <c r="E226" s="283">
        <v>0</v>
      </c>
      <c r="F226" s="236"/>
    </row>
    <row r="227" spans="1:9" ht="18.600000000000001" hidden="1" customHeight="1">
      <c r="A227" s="382">
        <v>21401111</v>
      </c>
      <c r="B227" s="439" t="s">
        <v>413</v>
      </c>
      <c r="C227" s="440"/>
      <c r="D227" s="441"/>
      <c r="E227" s="283">
        <v>0</v>
      </c>
      <c r="F227" s="236">
        <v>0</v>
      </c>
    </row>
    <row r="228" spans="1:9" ht="18.600000000000001" hidden="1" customHeight="1">
      <c r="A228" s="382">
        <v>21402101</v>
      </c>
      <c r="B228" s="439" t="s">
        <v>446</v>
      </c>
      <c r="C228" s="440"/>
      <c r="D228" s="441"/>
      <c r="E228" s="283">
        <v>0</v>
      </c>
      <c r="F228" s="236">
        <v>0</v>
      </c>
    </row>
    <row r="229" spans="1:9" ht="18.600000000000001" hidden="1" customHeight="1">
      <c r="A229" s="382">
        <v>21402104</v>
      </c>
      <c r="B229" s="439" t="s">
        <v>447</v>
      </c>
      <c r="C229" s="440"/>
      <c r="D229" s="441"/>
      <c r="E229" s="283">
        <v>0</v>
      </c>
      <c r="F229" s="236"/>
    </row>
    <row r="230" spans="1:9" ht="18.600000000000001" hidden="1" customHeight="1">
      <c r="A230" s="382">
        <v>21402105</v>
      </c>
      <c r="B230" s="439" t="s">
        <v>298</v>
      </c>
      <c r="C230" s="440"/>
      <c r="D230" s="441"/>
      <c r="E230" s="283">
        <v>0</v>
      </c>
      <c r="F230" s="236"/>
    </row>
    <row r="231" spans="1:9" ht="18.600000000000001" hidden="1" customHeight="1">
      <c r="A231" s="382">
        <v>21403197</v>
      </c>
      <c r="B231" s="439" t="s">
        <v>544</v>
      </c>
      <c r="C231" s="440"/>
      <c r="D231" s="441"/>
      <c r="E231" s="283">
        <v>0</v>
      </c>
      <c r="F231" s="236"/>
    </row>
    <row r="232" spans="1:9" ht="18.600000000000001" hidden="1" customHeight="1">
      <c r="A232" s="382">
        <v>21403201</v>
      </c>
      <c r="B232" s="439" t="s">
        <v>470</v>
      </c>
      <c r="C232" s="440"/>
      <c r="D232" s="441"/>
      <c r="E232" s="283">
        <v>0</v>
      </c>
      <c r="F232" s="236"/>
    </row>
    <row r="233" spans="1:9" ht="18.600000000000001" customHeight="1">
      <c r="A233" s="382"/>
      <c r="B233" s="442" t="s">
        <v>543</v>
      </c>
      <c r="C233" s="443"/>
      <c r="D233" s="444"/>
      <c r="E233" s="295">
        <v>67227587</v>
      </c>
      <c r="F233" s="236">
        <v>0</v>
      </c>
      <c r="H233" s="274">
        <v>641120370</v>
      </c>
      <c r="I233" s="359">
        <v>-573892783</v>
      </c>
    </row>
    <row r="234" spans="1:9" ht="18.600000000000001" customHeight="1">
      <c r="A234" s="382"/>
      <c r="B234" s="442" t="s">
        <v>545</v>
      </c>
      <c r="C234" s="443"/>
      <c r="D234" s="444"/>
      <c r="E234" s="325">
        <v>411111764</v>
      </c>
      <c r="F234" s="284">
        <v>0</v>
      </c>
    </row>
    <row r="236" spans="1:9" ht="15.6">
      <c r="B236" s="189" t="s">
        <v>366</v>
      </c>
      <c r="C236" s="289"/>
    </row>
    <row r="237" spans="1:9">
      <c r="B237" s="455" t="s">
        <v>91</v>
      </c>
      <c r="C237" s="455"/>
      <c r="D237" s="455"/>
      <c r="E237" s="455"/>
      <c r="F237" s="455"/>
    </row>
    <row r="238" spans="1:9">
      <c r="B238" s="39"/>
      <c r="C238" s="39"/>
      <c r="D238" s="39"/>
      <c r="E238" s="39"/>
      <c r="F238" s="39"/>
    </row>
    <row r="239" spans="1:9" s="271" customFormat="1" ht="15.6">
      <c r="A239" s="233"/>
      <c r="B239" s="296" t="s">
        <v>367</v>
      </c>
      <c r="C239" s="297"/>
      <c r="D239" s="297"/>
      <c r="E239" s="297"/>
      <c r="F239" s="297"/>
      <c r="I239" s="298"/>
    </row>
    <row r="240" spans="1:9">
      <c r="B240" s="221" t="s">
        <v>141</v>
      </c>
      <c r="C240" s="285"/>
      <c r="D240" s="285"/>
    </row>
    <row r="241" spans="1:12">
      <c r="C241" s="285"/>
      <c r="D241" s="285"/>
    </row>
    <row r="242" spans="1:12" ht="18.600000000000001" customHeight="1">
      <c r="B242" s="452" t="s">
        <v>62</v>
      </c>
      <c r="C242" s="453"/>
      <c r="D242" s="454"/>
      <c r="E242" s="231">
        <v>45107</v>
      </c>
      <c r="F242" s="231">
        <v>44742</v>
      </c>
    </row>
    <row r="243" spans="1:12" ht="18.600000000000001" customHeight="1">
      <c r="B243" s="504" t="s">
        <v>404</v>
      </c>
      <c r="C243" s="505"/>
      <c r="D243" s="506"/>
      <c r="E243" s="295">
        <v>13373688</v>
      </c>
      <c r="F243" s="295">
        <v>0</v>
      </c>
    </row>
    <row r="244" spans="1:12" ht="18.600000000000001" customHeight="1">
      <c r="A244" s="382">
        <v>41302117</v>
      </c>
      <c r="B244" s="439" t="s">
        <v>405</v>
      </c>
      <c r="C244" s="440"/>
      <c r="D244" s="441"/>
      <c r="E244" s="283">
        <v>0</v>
      </c>
      <c r="F244" s="283">
        <v>0</v>
      </c>
    </row>
    <row r="245" spans="1:12" ht="18.600000000000001" customHeight="1">
      <c r="A245" s="382">
        <v>41302305</v>
      </c>
      <c r="B245" s="439" t="s">
        <v>406</v>
      </c>
      <c r="C245" s="440"/>
      <c r="D245" s="441"/>
      <c r="E245" s="283">
        <v>0</v>
      </c>
      <c r="F245" s="283">
        <v>0</v>
      </c>
    </row>
    <row r="246" spans="1:12" ht="18.600000000000001" customHeight="1">
      <c r="A246" s="382">
        <v>41601103</v>
      </c>
      <c r="B246" s="439" t="s">
        <v>313</v>
      </c>
      <c r="C246" s="440"/>
      <c r="D246" s="441"/>
      <c r="E246" s="283">
        <v>13373688</v>
      </c>
      <c r="F246" s="283">
        <v>0</v>
      </c>
      <c r="J246" s="270"/>
    </row>
    <row r="247" spans="1:12" ht="18.600000000000001" customHeight="1">
      <c r="B247" s="504" t="s">
        <v>407</v>
      </c>
      <c r="C247" s="505"/>
      <c r="D247" s="506"/>
      <c r="E247" s="295">
        <v>317263079</v>
      </c>
      <c r="F247" s="295">
        <v>103315681</v>
      </c>
      <c r="I247" s="243"/>
      <c r="J247" s="233"/>
      <c r="K247" s="233"/>
      <c r="L247" s="233"/>
    </row>
    <row r="248" spans="1:12" ht="18.600000000000001" customHeight="1">
      <c r="A248" s="382">
        <v>51101303</v>
      </c>
      <c r="B248" s="439" t="s">
        <v>408</v>
      </c>
      <c r="C248" s="440"/>
      <c r="D248" s="441"/>
      <c r="E248" s="283">
        <v>319039</v>
      </c>
      <c r="F248" s="283">
        <v>0</v>
      </c>
      <c r="I248" s="243" t="s">
        <v>404</v>
      </c>
      <c r="J248" s="274">
        <v>4279090867</v>
      </c>
      <c r="K248" s="233">
        <v>4279090867</v>
      </c>
      <c r="L248" s="274">
        <v>0</v>
      </c>
    </row>
    <row r="249" spans="1:12" ht="18.600000000000001" customHeight="1">
      <c r="A249" s="382">
        <v>51101401</v>
      </c>
      <c r="B249" s="439" t="s">
        <v>414</v>
      </c>
      <c r="C249" s="440"/>
      <c r="D249" s="441"/>
      <c r="E249" s="283">
        <v>273992477</v>
      </c>
      <c r="F249" s="283">
        <v>0</v>
      </c>
      <c r="I249" s="243" t="s">
        <v>407</v>
      </c>
      <c r="J249" s="274">
        <v>2507223762</v>
      </c>
      <c r="K249" s="233">
        <v>2666553898</v>
      </c>
      <c r="L249" s="274">
        <v>-159330136</v>
      </c>
    </row>
    <row r="250" spans="1:12" ht="18.600000000000001" customHeight="1">
      <c r="A250" s="382">
        <v>51103205</v>
      </c>
      <c r="B250" s="439" t="s">
        <v>409</v>
      </c>
      <c r="C250" s="440"/>
      <c r="D250" s="441"/>
      <c r="E250" s="283">
        <v>33085227</v>
      </c>
      <c r="F250" s="283">
        <v>0</v>
      </c>
    </row>
    <row r="251" spans="1:12" ht="18.600000000000001" customHeight="1">
      <c r="A251" s="382">
        <v>51103207</v>
      </c>
      <c r="B251" s="439" t="s">
        <v>410</v>
      </c>
      <c r="C251" s="440"/>
      <c r="D251" s="441"/>
      <c r="E251" s="283">
        <v>9746356</v>
      </c>
      <c r="F251" s="283">
        <v>0</v>
      </c>
    </row>
    <row r="252" spans="1:12" ht="18.600000000000001" customHeight="1">
      <c r="A252" s="382">
        <v>51103305</v>
      </c>
      <c r="B252" s="439" t="s">
        <v>406</v>
      </c>
      <c r="C252" s="440"/>
      <c r="D252" s="441"/>
      <c r="E252" s="283">
        <v>0</v>
      </c>
      <c r="F252" s="283">
        <v>0</v>
      </c>
    </row>
    <row r="253" spans="1:12" ht="18.600000000000001" customHeight="1">
      <c r="A253" s="382">
        <v>51103209</v>
      </c>
      <c r="B253" s="439" t="s">
        <v>226</v>
      </c>
      <c r="C253" s="440"/>
      <c r="D253" s="441"/>
      <c r="E253" s="283">
        <v>119980</v>
      </c>
      <c r="F253" s="283"/>
    </row>
    <row r="254" spans="1:12" ht="18.600000000000001" customHeight="1">
      <c r="B254" s="439" t="s">
        <v>392</v>
      </c>
      <c r="C254" s="440"/>
      <c r="D254" s="441"/>
      <c r="E254" s="283">
        <v>0</v>
      </c>
      <c r="F254" s="283">
        <v>0</v>
      </c>
    </row>
    <row r="255" spans="1:12" ht="18.600000000000001" customHeight="1">
      <c r="A255" s="382"/>
      <c r="B255" s="439" t="s">
        <v>308</v>
      </c>
      <c r="C255" s="440"/>
      <c r="D255" s="441"/>
      <c r="E255" s="283">
        <v>0</v>
      </c>
      <c r="F255" s="283">
        <v>0</v>
      </c>
    </row>
    <row r="256" spans="1:12" ht="18.600000000000001" customHeight="1">
      <c r="B256" s="439" t="s">
        <v>522</v>
      </c>
      <c r="C256" s="440"/>
      <c r="D256" s="441"/>
      <c r="E256" s="283">
        <v>0</v>
      </c>
      <c r="F256" s="283">
        <v>97500000</v>
      </c>
    </row>
    <row r="257" spans="1:10" ht="18.600000000000001" customHeight="1">
      <c r="A257" s="382"/>
      <c r="B257" s="439" t="s">
        <v>317</v>
      </c>
      <c r="C257" s="440"/>
      <c r="D257" s="441"/>
      <c r="E257" s="283">
        <v>0</v>
      </c>
      <c r="F257" s="283">
        <v>5815681</v>
      </c>
    </row>
    <row r="258" spans="1:10" ht="18.600000000000001" customHeight="1">
      <c r="B258" s="442" t="s">
        <v>543</v>
      </c>
      <c r="C258" s="443"/>
      <c r="D258" s="444"/>
      <c r="E258" s="295">
        <v>-330636767</v>
      </c>
      <c r="F258" s="283">
        <v>0</v>
      </c>
    </row>
    <row r="259" spans="1:10" ht="18.600000000000001" customHeight="1">
      <c r="B259" s="442" t="s">
        <v>545</v>
      </c>
      <c r="C259" s="443"/>
      <c r="D259" s="444"/>
      <c r="E259" s="284">
        <v>-303889391</v>
      </c>
      <c r="F259" s="284">
        <v>-103315681</v>
      </c>
    </row>
    <row r="260" spans="1:10" ht="15.6">
      <c r="B260" s="208"/>
      <c r="C260" s="299"/>
      <c r="D260" s="299"/>
      <c r="F260" s="233"/>
    </row>
    <row r="261" spans="1:10" ht="15.6">
      <c r="B261" s="208" t="s">
        <v>523</v>
      </c>
      <c r="C261" s="299"/>
      <c r="D261" s="299"/>
    </row>
    <row r="262" spans="1:10" ht="15.6">
      <c r="B262" s="208"/>
      <c r="C262" s="299"/>
      <c r="D262" s="299"/>
    </row>
    <row r="263" spans="1:10" ht="15.6">
      <c r="A263" s="378"/>
      <c r="B263" s="189" t="s">
        <v>368</v>
      </c>
      <c r="C263" s="267"/>
    </row>
    <row r="264" spans="1:10" ht="15.6">
      <c r="A264" s="378"/>
      <c r="B264" s="220"/>
      <c r="C264" s="267"/>
    </row>
    <row r="265" spans="1:10" ht="15.6">
      <c r="B265" s="189" t="s">
        <v>369</v>
      </c>
      <c r="F265" s="270"/>
    </row>
    <row r="266" spans="1:10">
      <c r="B266" s="221" t="s">
        <v>141</v>
      </c>
      <c r="C266" s="28"/>
      <c r="D266" s="28"/>
      <c r="E266" s="233"/>
      <c r="F266" s="233"/>
    </row>
    <row r="267" spans="1:10" ht="15.6">
      <c r="B267" s="189"/>
      <c r="C267" s="28"/>
      <c r="D267" s="28"/>
      <c r="E267" s="233"/>
      <c r="F267" s="233"/>
    </row>
    <row r="268" spans="1:10" ht="18.600000000000001" customHeight="1">
      <c r="B268" s="452" t="s">
        <v>62</v>
      </c>
      <c r="C268" s="453"/>
      <c r="D268" s="454"/>
      <c r="E268" s="231">
        <v>45107</v>
      </c>
      <c r="F268" s="231">
        <v>44742</v>
      </c>
    </row>
    <row r="269" spans="1:10" ht="18.600000000000001" customHeight="1">
      <c r="A269" s="382">
        <v>41201301</v>
      </c>
      <c r="B269" s="439" t="s">
        <v>299</v>
      </c>
      <c r="C269" s="440"/>
      <c r="D269" s="441"/>
      <c r="E269" s="283">
        <v>2295842201</v>
      </c>
      <c r="F269" s="283">
        <v>392781573</v>
      </c>
    </row>
    <row r="270" spans="1:10" ht="18.600000000000001" customHeight="1">
      <c r="A270" s="382">
        <v>41201302</v>
      </c>
      <c r="B270" s="439" t="s">
        <v>486</v>
      </c>
      <c r="C270" s="440"/>
      <c r="D270" s="441"/>
      <c r="E270" s="283">
        <v>1679546015</v>
      </c>
      <c r="F270" s="283">
        <v>0</v>
      </c>
    </row>
    <row r="271" spans="1:10" ht="18.600000000000001" customHeight="1">
      <c r="B271" s="442" t="s">
        <v>543</v>
      </c>
      <c r="C271" s="443"/>
      <c r="D271" s="444"/>
      <c r="E271" s="295">
        <v>3975388216</v>
      </c>
      <c r="F271" s="295">
        <v>392781573</v>
      </c>
      <c r="J271" s="270"/>
    </row>
    <row r="272" spans="1:10" ht="18.600000000000001" customHeight="1">
      <c r="B272" s="442" t="s">
        <v>545</v>
      </c>
      <c r="C272" s="443"/>
      <c r="D272" s="444"/>
      <c r="E272" s="284">
        <v>0</v>
      </c>
      <c r="F272" s="284">
        <v>0</v>
      </c>
    </row>
    <row r="273" spans="1:10" ht="15.6">
      <c r="B273" s="208"/>
      <c r="C273" s="299"/>
      <c r="D273" s="299"/>
      <c r="E273" s="270"/>
      <c r="F273" s="233"/>
    </row>
    <row r="274" spans="1:10" ht="15.6">
      <c r="B274" s="189" t="s">
        <v>370</v>
      </c>
      <c r="F274" s="233"/>
    </row>
    <row r="275" spans="1:10">
      <c r="B275" s="221" t="s">
        <v>141</v>
      </c>
      <c r="C275" s="28"/>
      <c r="D275" s="28"/>
      <c r="F275" s="233"/>
    </row>
    <row r="276" spans="1:10" ht="15.6">
      <c r="B276" s="189"/>
      <c r="C276" s="28"/>
      <c r="D276" s="28"/>
      <c r="F276" s="233"/>
    </row>
    <row r="277" spans="1:10" ht="18.600000000000001" customHeight="1">
      <c r="B277" s="452" t="s">
        <v>62</v>
      </c>
      <c r="C277" s="453"/>
      <c r="D277" s="454"/>
      <c r="E277" s="231">
        <v>45107</v>
      </c>
      <c r="F277" s="231">
        <v>44742</v>
      </c>
    </row>
    <row r="278" spans="1:10" ht="18.600000000000001" customHeight="1">
      <c r="A278" s="382">
        <v>41301101</v>
      </c>
      <c r="B278" s="439" t="s">
        <v>225</v>
      </c>
      <c r="C278" s="440"/>
      <c r="D278" s="441"/>
      <c r="E278" s="283">
        <v>7621524</v>
      </c>
      <c r="F278" s="283"/>
    </row>
    <row r="279" spans="1:10" ht="18.600000000000001" customHeight="1">
      <c r="A279" s="382">
        <v>41301105</v>
      </c>
      <c r="B279" s="439" t="s">
        <v>258</v>
      </c>
      <c r="C279" s="440"/>
      <c r="D279" s="441"/>
      <c r="E279" s="283">
        <v>74835614</v>
      </c>
      <c r="F279" s="283">
        <v>169812671</v>
      </c>
    </row>
    <row r="280" spans="1:10" ht="18.600000000000001" customHeight="1">
      <c r="A280" s="382">
        <v>41302117</v>
      </c>
      <c r="B280" s="439" t="s">
        <v>427</v>
      </c>
      <c r="C280" s="440"/>
      <c r="D280" s="441"/>
      <c r="E280" s="283">
        <v>83252</v>
      </c>
      <c r="F280" s="283">
        <v>2150</v>
      </c>
    </row>
    <row r="281" spans="1:10" ht="18.600000000000001" customHeight="1">
      <c r="A281" s="382">
        <v>41301107</v>
      </c>
      <c r="B281" s="439" t="s">
        <v>417</v>
      </c>
      <c r="C281" s="440"/>
      <c r="D281" s="441"/>
      <c r="E281" s="283">
        <v>181616830</v>
      </c>
      <c r="F281" s="283">
        <v>0</v>
      </c>
    </row>
    <row r="282" spans="1:10" ht="18.600000000000001" customHeight="1">
      <c r="A282" s="382">
        <v>41302113</v>
      </c>
      <c r="B282" s="436" t="s">
        <v>526</v>
      </c>
      <c r="C282" s="437"/>
      <c r="D282" s="438"/>
      <c r="E282" s="283">
        <v>95148</v>
      </c>
      <c r="F282" s="283"/>
    </row>
    <row r="283" spans="1:10" ht="18.600000000000001" customHeight="1">
      <c r="A283" s="382">
        <v>41302119</v>
      </c>
      <c r="B283" s="436" t="s">
        <v>448</v>
      </c>
      <c r="C283" s="437"/>
      <c r="D283" s="438"/>
      <c r="E283" s="283">
        <v>5630</v>
      </c>
      <c r="F283" s="283"/>
    </row>
    <row r="284" spans="1:10" ht="18.600000000000001" customHeight="1">
      <c r="B284" s="442" t="s">
        <v>543</v>
      </c>
      <c r="C284" s="443"/>
      <c r="D284" s="444"/>
      <c r="E284" s="295">
        <v>264257998</v>
      </c>
      <c r="F284" s="295">
        <v>0</v>
      </c>
      <c r="J284" s="270"/>
    </row>
    <row r="285" spans="1:10" ht="18.600000000000001" customHeight="1">
      <c r="B285" s="442" t="s">
        <v>545</v>
      </c>
      <c r="C285" s="443"/>
      <c r="D285" s="444"/>
      <c r="E285" s="284">
        <v>0</v>
      </c>
      <c r="F285" s="295">
        <v>169814821</v>
      </c>
    </row>
    <row r="286" spans="1:10">
      <c r="B286" s="300"/>
      <c r="C286" s="263"/>
      <c r="D286" s="301"/>
      <c r="F286" s="233"/>
    </row>
    <row r="287" spans="1:10" ht="15.6">
      <c r="B287" s="402" t="s">
        <v>371</v>
      </c>
      <c r="C287" s="402"/>
      <c r="D287" s="402"/>
      <c r="F287" s="233"/>
    </row>
    <row r="288" spans="1:10">
      <c r="B288" s="221" t="s">
        <v>236</v>
      </c>
      <c r="D288" s="301"/>
      <c r="F288" s="233"/>
    </row>
    <row r="289" spans="1:10" ht="15.6">
      <c r="B289" s="208"/>
      <c r="C289" s="299"/>
      <c r="D289" s="299"/>
      <c r="F289" s="233"/>
    </row>
    <row r="290" spans="1:10" ht="15.6">
      <c r="B290" s="189" t="s">
        <v>372</v>
      </c>
      <c r="F290" s="233"/>
    </row>
    <row r="291" spans="1:10">
      <c r="B291" s="221" t="s">
        <v>141</v>
      </c>
      <c r="C291" s="28"/>
      <c r="D291" s="28"/>
      <c r="F291" s="233"/>
    </row>
    <row r="292" spans="1:10" ht="15.6">
      <c r="B292" s="189"/>
      <c r="C292" s="28"/>
      <c r="D292" s="28"/>
      <c r="F292" s="233"/>
    </row>
    <row r="293" spans="1:10" ht="18.600000000000001" customHeight="1">
      <c r="B293" s="452" t="s">
        <v>62</v>
      </c>
      <c r="C293" s="453"/>
      <c r="D293" s="454"/>
      <c r="E293" s="231">
        <v>45107</v>
      </c>
      <c r="F293" s="231">
        <v>44742</v>
      </c>
    </row>
    <row r="294" spans="1:10" ht="18.600000000000001" customHeight="1">
      <c r="A294" s="382">
        <v>42201101</v>
      </c>
      <c r="B294" s="439" t="s">
        <v>259</v>
      </c>
      <c r="C294" s="440"/>
      <c r="D294" s="441"/>
      <c r="E294" s="283">
        <v>19230791</v>
      </c>
      <c r="F294" s="283">
        <v>547668</v>
      </c>
    </row>
    <row r="295" spans="1:10" ht="18.600000000000001" customHeight="1">
      <c r="A295" s="382">
        <v>42201102</v>
      </c>
      <c r="B295" s="439" t="s">
        <v>260</v>
      </c>
      <c r="C295" s="440"/>
      <c r="D295" s="441"/>
      <c r="E295" s="283">
        <v>6687878</v>
      </c>
      <c r="F295" s="283">
        <v>2472943</v>
      </c>
    </row>
    <row r="296" spans="1:10" ht="18.600000000000001" customHeight="1">
      <c r="A296" s="382">
        <v>48101102</v>
      </c>
      <c r="B296" s="439" t="s">
        <v>248</v>
      </c>
      <c r="C296" s="440"/>
      <c r="D296" s="441"/>
      <c r="E296" s="283">
        <v>1389</v>
      </c>
      <c r="F296" s="283">
        <v>62</v>
      </c>
    </row>
    <row r="297" spans="1:10" ht="18.600000000000001" customHeight="1">
      <c r="A297" s="382">
        <v>48101103</v>
      </c>
      <c r="B297" s="439" t="s">
        <v>391</v>
      </c>
      <c r="C297" s="440"/>
      <c r="D297" s="441"/>
      <c r="E297" s="283">
        <v>150907</v>
      </c>
      <c r="F297" s="283">
        <v>1659386</v>
      </c>
    </row>
    <row r="298" spans="1:10" ht="18.600000000000001" customHeight="1">
      <c r="B298" s="442" t="s">
        <v>543</v>
      </c>
      <c r="C298" s="443"/>
      <c r="D298" s="444"/>
      <c r="E298" s="295">
        <v>26070965</v>
      </c>
      <c r="F298" s="234">
        <v>0</v>
      </c>
      <c r="J298" s="270"/>
    </row>
    <row r="299" spans="1:10" ht="18.600000000000001" customHeight="1">
      <c r="B299" s="442" t="s">
        <v>545</v>
      </c>
      <c r="C299" s="443"/>
      <c r="D299" s="444"/>
      <c r="E299" s="284">
        <v>0</v>
      </c>
      <c r="F299" s="234">
        <v>4680059</v>
      </c>
    </row>
    <row r="300" spans="1:10">
      <c r="C300" s="263"/>
      <c r="D300" s="263"/>
      <c r="F300" s="233"/>
    </row>
    <row r="301" spans="1:10" ht="15.6">
      <c r="A301" s="378"/>
      <c r="B301" s="189" t="s">
        <v>373</v>
      </c>
      <c r="C301" s="267"/>
      <c r="F301" s="233"/>
    </row>
    <row r="302" spans="1:10" ht="15.6">
      <c r="A302" s="378"/>
      <c r="B302" s="221" t="s">
        <v>141</v>
      </c>
      <c r="C302" s="267"/>
      <c r="F302" s="233"/>
    </row>
    <row r="303" spans="1:10" ht="15.6">
      <c r="A303" s="378"/>
      <c r="C303" s="267"/>
      <c r="F303" s="233"/>
    </row>
    <row r="304" spans="1:10" ht="18.600000000000001" customHeight="1">
      <c r="A304" s="378"/>
      <c r="B304" s="501" t="s">
        <v>62</v>
      </c>
      <c r="C304" s="502"/>
      <c r="D304" s="503"/>
      <c r="E304" s="231">
        <v>45107</v>
      </c>
      <c r="F304" s="231">
        <v>44742</v>
      </c>
    </row>
    <row r="305" spans="1:10" ht="18.600000000000001" customHeight="1">
      <c r="A305" s="378"/>
      <c r="B305" s="472" t="s">
        <v>261</v>
      </c>
      <c r="C305" s="500"/>
      <c r="D305" s="473"/>
      <c r="E305" s="302"/>
      <c r="F305" s="302"/>
    </row>
    <row r="306" spans="1:10" ht="18.600000000000001" customHeight="1">
      <c r="A306" s="382">
        <v>51201101</v>
      </c>
      <c r="B306" s="467" t="s">
        <v>489</v>
      </c>
      <c r="C306" s="468"/>
      <c r="D306" s="469"/>
      <c r="E306" s="302">
        <v>118418184</v>
      </c>
      <c r="F306" s="302">
        <v>54890910</v>
      </c>
    </row>
    <row r="307" spans="1:10" ht="18.600000000000001" customHeight="1">
      <c r="A307" s="382">
        <v>51106101</v>
      </c>
      <c r="B307" s="467" t="s">
        <v>449</v>
      </c>
      <c r="C307" s="468"/>
      <c r="D307" s="469"/>
      <c r="E307" s="302">
        <v>35777139</v>
      </c>
      <c r="F307" s="302">
        <v>0</v>
      </c>
    </row>
    <row r="308" spans="1:10" ht="18.600000000000001" customHeight="1">
      <c r="A308" s="382">
        <v>51106102</v>
      </c>
      <c r="B308" s="467" t="s">
        <v>450</v>
      </c>
      <c r="C308" s="468"/>
      <c r="D308" s="469"/>
      <c r="E308" s="302">
        <v>10516641</v>
      </c>
      <c r="F308" s="302">
        <v>0</v>
      </c>
    </row>
    <row r="309" spans="1:10" ht="18.600000000000001" customHeight="1">
      <c r="A309" s="382">
        <v>51107101</v>
      </c>
      <c r="B309" s="467" t="s">
        <v>451</v>
      </c>
      <c r="C309" s="468"/>
      <c r="D309" s="469"/>
      <c r="E309" s="302">
        <v>10680381</v>
      </c>
      <c r="F309" s="302">
        <v>0</v>
      </c>
    </row>
    <row r="310" spans="1:10" ht="18.600000000000001" customHeight="1">
      <c r="A310" s="378"/>
      <c r="B310" s="470" t="s">
        <v>27</v>
      </c>
      <c r="C310" s="499"/>
      <c r="D310" s="471"/>
      <c r="E310" s="303">
        <v>175392345</v>
      </c>
      <c r="F310" s="303">
        <v>54890910</v>
      </c>
      <c r="G310" s="270">
        <v>0</v>
      </c>
      <c r="H310" s="270">
        <v>0</v>
      </c>
      <c r="J310" s="270"/>
    </row>
    <row r="311" spans="1:10" ht="18.600000000000001" customHeight="1">
      <c r="A311" s="378"/>
      <c r="B311" s="472" t="s">
        <v>262</v>
      </c>
      <c r="C311" s="500"/>
      <c r="D311" s="473"/>
      <c r="E311" s="302"/>
      <c r="F311" s="302"/>
    </row>
    <row r="312" spans="1:10" ht="18.600000000000001" customHeight="1">
      <c r="A312" s="382">
        <v>51101301</v>
      </c>
      <c r="B312" s="467" t="s">
        <v>314</v>
      </c>
      <c r="C312" s="468"/>
      <c r="D312" s="469"/>
      <c r="E312" s="302">
        <v>95193236</v>
      </c>
      <c r="F312" s="302">
        <v>14120665</v>
      </c>
    </row>
    <row r="313" spans="1:10" ht="18.600000000000001" customHeight="1">
      <c r="A313" s="170">
        <v>51104101</v>
      </c>
      <c r="B313" s="467" t="s">
        <v>315</v>
      </c>
      <c r="C313" s="468"/>
      <c r="D313" s="469"/>
      <c r="E313" s="302">
        <v>1471338</v>
      </c>
      <c r="F313" s="302">
        <v>1320766</v>
      </c>
    </row>
    <row r="314" spans="1:10" ht="18.600000000000001" customHeight="1">
      <c r="A314" s="170">
        <v>51105101</v>
      </c>
      <c r="B314" s="467" t="s">
        <v>392</v>
      </c>
      <c r="C314" s="468"/>
      <c r="D314" s="469"/>
      <c r="E314" s="302">
        <v>1261965</v>
      </c>
      <c r="F314" s="302">
        <v>0</v>
      </c>
    </row>
    <row r="315" spans="1:10" ht="18.600000000000001" customHeight="1">
      <c r="A315" s="170">
        <v>51301101</v>
      </c>
      <c r="B315" s="467" t="s">
        <v>249</v>
      </c>
      <c r="C315" s="468"/>
      <c r="D315" s="469"/>
      <c r="E315" s="302">
        <v>431685769</v>
      </c>
      <c r="F315" s="302">
        <v>269766667</v>
      </c>
    </row>
    <row r="316" spans="1:10" ht="18.600000000000001" customHeight="1">
      <c r="A316" s="170">
        <v>51301104</v>
      </c>
      <c r="B316" s="467" t="s">
        <v>199</v>
      </c>
      <c r="C316" s="468"/>
      <c r="D316" s="469"/>
      <c r="E316" s="302">
        <v>40704455</v>
      </c>
      <c r="F316" s="302">
        <v>22480555</v>
      </c>
    </row>
    <row r="317" spans="1:10" ht="18.600000000000001" customHeight="1">
      <c r="A317" s="387">
        <v>51301105</v>
      </c>
      <c r="B317" s="467" t="s">
        <v>452</v>
      </c>
      <c r="C317" s="468"/>
      <c r="D317" s="469"/>
      <c r="E317" s="302">
        <v>2333333</v>
      </c>
      <c r="F317" s="302">
        <v>0</v>
      </c>
    </row>
    <row r="318" spans="1:10" ht="18.600000000000001" customHeight="1">
      <c r="A318" s="170">
        <v>51302101</v>
      </c>
      <c r="B318" s="467" t="s">
        <v>251</v>
      </c>
      <c r="C318" s="468"/>
      <c r="D318" s="469"/>
      <c r="E318" s="302">
        <v>76589717</v>
      </c>
      <c r="F318" s="302">
        <v>44511500</v>
      </c>
    </row>
    <row r="319" spans="1:10" ht="18.600000000000001" customHeight="1">
      <c r="A319" s="387">
        <v>51302102</v>
      </c>
      <c r="B319" s="467" t="s">
        <v>467</v>
      </c>
      <c r="C319" s="468"/>
      <c r="D319" s="469"/>
      <c r="E319" s="302">
        <v>100000000</v>
      </c>
      <c r="F319" s="302">
        <v>0</v>
      </c>
    </row>
    <row r="320" spans="1:10" ht="18.600000000000001" customHeight="1">
      <c r="A320" s="170">
        <v>51302103</v>
      </c>
      <c r="B320" s="467" t="s">
        <v>301</v>
      </c>
      <c r="C320" s="468"/>
      <c r="D320" s="469"/>
      <c r="E320" s="302">
        <v>161926312</v>
      </c>
      <c r="F320" s="302">
        <v>13636364</v>
      </c>
    </row>
    <row r="321" spans="1:6" ht="18.600000000000001" customHeight="1">
      <c r="A321" s="170">
        <v>51302104</v>
      </c>
      <c r="B321" s="467" t="s">
        <v>316</v>
      </c>
      <c r="C321" s="468"/>
      <c r="D321" s="469"/>
      <c r="E321" s="302">
        <v>1636364</v>
      </c>
      <c r="F321" s="302">
        <v>309091</v>
      </c>
    </row>
    <row r="322" spans="1:6" ht="18.600000000000001" customHeight="1">
      <c r="A322" s="382">
        <v>51302106</v>
      </c>
      <c r="B322" s="439" t="s">
        <v>317</v>
      </c>
      <c r="C322" s="440"/>
      <c r="D322" s="441"/>
      <c r="E322" s="302">
        <v>20174635</v>
      </c>
      <c r="F322" s="302"/>
    </row>
    <row r="323" spans="1:6" ht="18.600000000000001" customHeight="1">
      <c r="A323" s="382">
        <v>51302109</v>
      </c>
      <c r="B323" s="467" t="s">
        <v>393</v>
      </c>
      <c r="C323" s="468"/>
      <c r="D323" s="469"/>
      <c r="E323" s="302">
        <v>831819</v>
      </c>
      <c r="F323" s="302">
        <v>0</v>
      </c>
    </row>
    <row r="324" spans="1:6" ht="18.600000000000001" customHeight="1">
      <c r="A324" s="382">
        <v>51303101</v>
      </c>
      <c r="B324" s="439" t="s">
        <v>522</v>
      </c>
      <c r="C324" s="440"/>
      <c r="D324" s="441"/>
      <c r="E324" s="302">
        <v>144000000</v>
      </c>
      <c r="F324" s="302"/>
    </row>
    <row r="325" spans="1:6" ht="18.600000000000001" customHeight="1">
      <c r="A325" s="382">
        <v>51302110</v>
      </c>
      <c r="B325" s="467" t="s">
        <v>453</v>
      </c>
      <c r="C325" s="468"/>
      <c r="D325" s="469"/>
      <c r="E325" s="302">
        <v>433727</v>
      </c>
      <c r="F325" s="302">
        <v>0</v>
      </c>
    </row>
    <row r="326" spans="1:6" ht="18.600000000000001" customHeight="1">
      <c r="A326" s="387">
        <v>51304101</v>
      </c>
      <c r="B326" s="467" t="s">
        <v>200</v>
      </c>
      <c r="C326" s="468"/>
      <c r="D326" s="469"/>
      <c r="E326" s="302">
        <v>22500000</v>
      </c>
      <c r="F326" s="302">
        <v>3449513</v>
      </c>
    </row>
    <row r="327" spans="1:6" ht="18.600000000000001" customHeight="1">
      <c r="A327" s="170">
        <v>51304102</v>
      </c>
      <c r="B327" s="467" t="s">
        <v>145</v>
      </c>
      <c r="C327" s="468"/>
      <c r="D327" s="469"/>
      <c r="E327" s="302">
        <v>30445505</v>
      </c>
      <c r="F327" s="302">
        <v>15492067</v>
      </c>
    </row>
    <row r="328" spans="1:6" ht="18.600000000000001" customHeight="1">
      <c r="A328" s="170">
        <v>51304103</v>
      </c>
      <c r="B328" s="467" t="s">
        <v>302</v>
      </c>
      <c r="C328" s="468"/>
      <c r="D328" s="469"/>
      <c r="E328" s="302">
        <v>3432024</v>
      </c>
      <c r="F328" s="302">
        <v>44127194</v>
      </c>
    </row>
    <row r="329" spans="1:6" ht="18.600000000000001" customHeight="1">
      <c r="A329" s="170">
        <v>51304104</v>
      </c>
      <c r="B329" s="467" t="s">
        <v>303</v>
      </c>
      <c r="C329" s="468"/>
      <c r="D329" s="469"/>
      <c r="E329" s="302">
        <v>5069060</v>
      </c>
      <c r="F329" s="302">
        <v>300000</v>
      </c>
    </row>
    <row r="330" spans="1:6" ht="18.600000000000001" customHeight="1">
      <c r="A330" s="170">
        <v>51304112</v>
      </c>
      <c r="B330" s="467" t="s">
        <v>252</v>
      </c>
      <c r="C330" s="468"/>
      <c r="D330" s="469"/>
      <c r="E330" s="302">
        <v>60569622</v>
      </c>
      <c r="F330" s="302">
        <v>45548682</v>
      </c>
    </row>
    <row r="331" spans="1:6" ht="18.600000000000001" customHeight="1">
      <c r="A331" s="387">
        <v>51304114</v>
      </c>
      <c r="B331" s="467" t="s">
        <v>455</v>
      </c>
      <c r="C331" s="468"/>
      <c r="D331" s="469"/>
      <c r="E331" s="302">
        <v>15000000</v>
      </c>
      <c r="F331" s="302">
        <v>0</v>
      </c>
    </row>
    <row r="332" spans="1:6" ht="18.600000000000001" customHeight="1">
      <c r="A332" s="387">
        <v>51304115</v>
      </c>
      <c r="B332" s="467" t="s">
        <v>456</v>
      </c>
      <c r="C332" s="468"/>
      <c r="D332" s="469"/>
      <c r="E332" s="302">
        <v>3603420</v>
      </c>
      <c r="F332" s="302">
        <v>0</v>
      </c>
    </row>
    <row r="333" spans="1:6" ht="18.600000000000001" customHeight="1">
      <c r="A333" s="170">
        <v>51304106</v>
      </c>
      <c r="B333" s="467" t="s">
        <v>203</v>
      </c>
      <c r="C333" s="468"/>
      <c r="D333" s="469"/>
      <c r="E333" s="302">
        <v>42000000</v>
      </c>
      <c r="F333" s="302">
        <v>113825694</v>
      </c>
    </row>
    <row r="334" spans="1:6" ht="18.600000000000001" customHeight="1">
      <c r="A334" s="170"/>
      <c r="B334" s="467" t="s">
        <v>318</v>
      </c>
      <c r="C334" s="468"/>
      <c r="D334" s="469"/>
      <c r="E334" s="302">
        <v>0</v>
      </c>
      <c r="F334" s="302">
        <v>4861200</v>
      </c>
    </row>
    <row r="335" spans="1:6" ht="18.600000000000001" customHeight="1">
      <c r="A335" s="388">
        <v>51304107</v>
      </c>
      <c r="B335" s="467" t="s">
        <v>308</v>
      </c>
      <c r="C335" s="468"/>
      <c r="D335" s="469"/>
      <c r="E335" s="302">
        <v>597000000</v>
      </c>
      <c r="F335" s="302">
        <v>398000000</v>
      </c>
    </row>
    <row r="336" spans="1:6" ht="18.600000000000001" customHeight="1">
      <c r="A336" s="170">
        <v>51304109</v>
      </c>
      <c r="B336" s="467" t="s">
        <v>403</v>
      </c>
      <c r="C336" s="468"/>
      <c r="D336" s="469"/>
      <c r="E336" s="302">
        <v>17214174</v>
      </c>
      <c r="F336" s="302">
        <v>0</v>
      </c>
    </row>
    <row r="337" spans="1:9" ht="18.600000000000001" customHeight="1">
      <c r="A337" s="387">
        <v>51304111</v>
      </c>
      <c r="B337" s="467" t="s">
        <v>454</v>
      </c>
      <c r="C337" s="468"/>
      <c r="D337" s="469"/>
      <c r="E337" s="302">
        <v>18000000</v>
      </c>
      <c r="F337" s="302">
        <v>0</v>
      </c>
    </row>
    <row r="338" spans="1:9" ht="18.600000000000001" customHeight="1">
      <c r="A338" s="170"/>
      <c r="B338" s="467" t="s">
        <v>415</v>
      </c>
      <c r="C338" s="468"/>
      <c r="D338" s="469"/>
      <c r="E338" s="302">
        <v>0</v>
      </c>
      <c r="F338" s="302">
        <v>0</v>
      </c>
    </row>
    <row r="339" spans="1:9" ht="18.600000000000001" customHeight="1">
      <c r="A339" s="170">
        <v>51305103</v>
      </c>
      <c r="B339" s="467" t="s">
        <v>304</v>
      </c>
      <c r="C339" s="468"/>
      <c r="D339" s="469"/>
      <c r="E339" s="302">
        <v>10067556</v>
      </c>
      <c r="F339" s="302">
        <v>5958082</v>
      </c>
    </row>
    <row r="340" spans="1:9" ht="18.600000000000001" customHeight="1">
      <c r="A340" s="170">
        <v>51305201</v>
      </c>
      <c r="B340" s="467" t="s">
        <v>309</v>
      </c>
      <c r="C340" s="468"/>
      <c r="D340" s="469"/>
      <c r="E340" s="302">
        <v>20696076</v>
      </c>
      <c r="F340" s="302">
        <v>25870098</v>
      </c>
    </row>
    <row r="341" spans="1:9" ht="18.600000000000001" customHeight="1">
      <c r="A341" s="170">
        <v>51305204</v>
      </c>
      <c r="B341" s="467" t="s">
        <v>305</v>
      </c>
      <c r="C341" s="468"/>
      <c r="D341" s="469"/>
      <c r="E341" s="302">
        <v>15850080</v>
      </c>
      <c r="F341" s="302">
        <v>8589672</v>
      </c>
    </row>
    <row r="342" spans="1:9" ht="18.600000000000001" customHeight="1">
      <c r="A342" s="170">
        <v>51306103</v>
      </c>
      <c r="B342" s="467" t="s">
        <v>220</v>
      </c>
      <c r="C342" s="468"/>
      <c r="D342" s="469"/>
      <c r="E342" s="302">
        <v>8650734</v>
      </c>
      <c r="F342" s="302">
        <v>398629</v>
      </c>
    </row>
    <row r="343" spans="1:9" ht="18.600000000000001" customHeight="1">
      <c r="A343" s="170">
        <v>51309102</v>
      </c>
      <c r="B343" s="467" t="s">
        <v>253</v>
      </c>
      <c r="C343" s="468"/>
      <c r="D343" s="469"/>
      <c r="E343" s="302">
        <v>3847634</v>
      </c>
      <c r="F343" s="302">
        <v>3349600</v>
      </c>
    </row>
    <row r="344" spans="1:9" ht="18.600000000000001" customHeight="1">
      <c r="A344" s="170"/>
      <c r="B344" s="467" t="s">
        <v>319</v>
      </c>
      <c r="C344" s="468"/>
      <c r="D344" s="469"/>
      <c r="E344" s="302">
        <v>0</v>
      </c>
      <c r="F344" s="302">
        <v>3641710</v>
      </c>
    </row>
    <row r="345" spans="1:9" ht="18.600000000000001" customHeight="1">
      <c r="A345" s="170">
        <v>51310102</v>
      </c>
      <c r="B345" s="467" t="s">
        <v>397</v>
      </c>
      <c r="C345" s="468"/>
      <c r="D345" s="469"/>
      <c r="E345" s="302">
        <v>96000</v>
      </c>
      <c r="F345" s="302">
        <v>0</v>
      </c>
    </row>
    <row r="346" spans="1:9" ht="18.600000000000001" customHeight="1">
      <c r="A346" s="170">
        <v>51310105</v>
      </c>
      <c r="B346" s="467" t="s">
        <v>394</v>
      </c>
      <c r="C346" s="468"/>
      <c r="D346" s="469"/>
      <c r="E346" s="302">
        <v>159091</v>
      </c>
      <c r="F346" s="302">
        <v>0</v>
      </c>
    </row>
    <row r="347" spans="1:9" ht="18.600000000000001" customHeight="1">
      <c r="A347" s="170">
        <v>51310106</v>
      </c>
      <c r="B347" s="467" t="s">
        <v>320</v>
      </c>
      <c r="C347" s="468"/>
      <c r="D347" s="469"/>
      <c r="E347" s="302">
        <v>140909</v>
      </c>
      <c r="F347" s="302">
        <v>430727</v>
      </c>
    </row>
    <row r="348" spans="1:9" ht="18.600000000000001" customHeight="1">
      <c r="A348" s="170">
        <v>51310114</v>
      </c>
      <c r="B348" s="467" t="s">
        <v>395</v>
      </c>
      <c r="C348" s="468"/>
      <c r="D348" s="469"/>
      <c r="E348" s="302">
        <v>14434707</v>
      </c>
      <c r="F348" s="302">
        <v>0</v>
      </c>
    </row>
    <row r="349" spans="1:9" ht="18.600000000000001" customHeight="1">
      <c r="A349" s="170"/>
      <c r="B349" s="467" t="s">
        <v>321</v>
      </c>
      <c r="C349" s="468"/>
      <c r="D349" s="469"/>
      <c r="E349" s="302">
        <v>0</v>
      </c>
      <c r="F349" s="302">
        <v>93857</v>
      </c>
    </row>
    <row r="350" spans="1:9" ht="18.600000000000001" customHeight="1">
      <c r="A350" s="170"/>
      <c r="B350" s="467" t="s">
        <v>396</v>
      </c>
      <c r="C350" s="468"/>
      <c r="D350" s="469"/>
      <c r="E350" s="302">
        <v>0</v>
      </c>
      <c r="F350" s="302">
        <v>0</v>
      </c>
      <c r="G350" s="233"/>
      <c r="H350" s="233"/>
      <c r="I350" s="243"/>
    </row>
    <row r="351" spans="1:9" ht="18.600000000000001" customHeight="1">
      <c r="A351" s="170">
        <v>51310199</v>
      </c>
      <c r="B351" s="467" t="s">
        <v>254</v>
      </c>
      <c r="C351" s="468"/>
      <c r="D351" s="469"/>
      <c r="E351" s="302">
        <v>2353420</v>
      </c>
      <c r="F351" s="302">
        <v>1285523</v>
      </c>
      <c r="G351" s="233"/>
      <c r="H351" s="233"/>
      <c r="I351" s="243"/>
    </row>
    <row r="352" spans="1:9" ht="18.600000000000001" customHeight="1">
      <c r="A352" s="170">
        <v>51401201</v>
      </c>
      <c r="B352" s="467" t="s">
        <v>146</v>
      </c>
      <c r="C352" s="468"/>
      <c r="D352" s="469"/>
      <c r="E352" s="302">
        <v>3011825</v>
      </c>
      <c r="F352" s="302">
        <v>7693531</v>
      </c>
      <c r="G352" s="233"/>
      <c r="H352" s="233"/>
      <c r="I352" s="243"/>
    </row>
    <row r="353" spans="1:10" ht="18.600000000000001" customHeight="1">
      <c r="A353" s="378"/>
      <c r="B353" s="467" t="s">
        <v>27</v>
      </c>
      <c r="C353" s="468"/>
      <c r="D353" s="469"/>
      <c r="E353" s="303">
        <v>1972384507</v>
      </c>
      <c r="F353" s="303">
        <v>1049061387</v>
      </c>
      <c r="G353" s="274">
        <v>0</v>
      </c>
      <c r="H353" s="274">
        <v>0</v>
      </c>
      <c r="I353" s="243"/>
      <c r="J353" s="270"/>
    </row>
    <row r="354" spans="1:10" ht="18.600000000000001" customHeight="1">
      <c r="A354" s="378"/>
      <c r="B354" s="507" t="s">
        <v>263</v>
      </c>
      <c r="C354" s="508"/>
      <c r="D354" s="509"/>
      <c r="E354" s="302"/>
      <c r="F354" s="302"/>
      <c r="G354" s="233"/>
      <c r="H354" s="233"/>
      <c r="I354" s="243"/>
    </row>
    <row r="355" spans="1:10" ht="18.600000000000001" customHeight="1">
      <c r="A355" s="387">
        <v>51501103</v>
      </c>
      <c r="B355" s="467" t="s">
        <v>306</v>
      </c>
      <c r="C355" s="468"/>
      <c r="D355" s="469"/>
      <c r="E355" s="302">
        <v>3185946</v>
      </c>
      <c r="F355" s="302">
        <v>7220221</v>
      </c>
      <c r="G355" s="233"/>
      <c r="H355" s="233"/>
      <c r="I355" s="243"/>
    </row>
    <row r="356" spans="1:10" ht="18.600000000000001" customHeight="1">
      <c r="A356" s="387">
        <v>51501102</v>
      </c>
      <c r="B356" s="467" t="s">
        <v>457</v>
      </c>
      <c r="C356" s="468"/>
      <c r="D356" s="469"/>
      <c r="E356" s="302">
        <v>634588</v>
      </c>
      <c r="F356" s="302">
        <v>0</v>
      </c>
      <c r="G356" s="233"/>
      <c r="H356" s="233"/>
      <c r="I356" s="243"/>
    </row>
    <row r="357" spans="1:10" ht="18.600000000000001" customHeight="1">
      <c r="A357" s="378"/>
      <c r="B357" s="507" t="s">
        <v>27</v>
      </c>
      <c r="C357" s="508"/>
      <c r="D357" s="509"/>
      <c r="E357" s="303">
        <v>3820534</v>
      </c>
      <c r="F357" s="303">
        <v>7220221</v>
      </c>
      <c r="G357" s="274">
        <v>0</v>
      </c>
      <c r="H357" s="274">
        <v>0</v>
      </c>
      <c r="I357" s="243"/>
      <c r="J357" s="270"/>
    </row>
    <row r="358" spans="1:10" ht="18.600000000000001" customHeight="1">
      <c r="A358" s="378"/>
      <c r="B358" s="507" t="s">
        <v>187</v>
      </c>
      <c r="C358" s="508"/>
      <c r="D358" s="509"/>
      <c r="E358" s="302"/>
      <c r="F358" s="302"/>
      <c r="G358" s="233"/>
      <c r="H358" s="233"/>
      <c r="I358" s="243"/>
    </row>
    <row r="359" spans="1:10" ht="18.600000000000001" customHeight="1">
      <c r="A359" s="378">
        <v>51401301</v>
      </c>
      <c r="B359" s="467" t="s">
        <v>223</v>
      </c>
      <c r="C359" s="468"/>
      <c r="D359" s="469"/>
      <c r="E359" s="302">
        <v>29381649</v>
      </c>
      <c r="F359" s="302">
        <v>2162272</v>
      </c>
      <c r="G359" s="233"/>
      <c r="H359" s="233"/>
      <c r="I359" s="243"/>
    </row>
    <row r="360" spans="1:10" ht="18.600000000000001" customHeight="1">
      <c r="A360" s="378">
        <v>51401302</v>
      </c>
      <c r="B360" s="467" t="s">
        <v>224</v>
      </c>
      <c r="C360" s="468"/>
      <c r="D360" s="469"/>
      <c r="E360" s="302">
        <v>6720636</v>
      </c>
      <c r="F360" s="302">
        <v>2072272</v>
      </c>
      <c r="G360" s="233"/>
      <c r="H360" s="233"/>
      <c r="I360" s="243"/>
    </row>
    <row r="361" spans="1:10" ht="18.600000000000001" customHeight="1">
      <c r="A361" s="378"/>
      <c r="B361" s="507" t="s">
        <v>27</v>
      </c>
      <c r="C361" s="508"/>
      <c r="D361" s="509"/>
      <c r="E361" s="303">
        <v>36102285</v>
      </c>
      <c r="F361" s="303">
        <v>4234544</v>
      </c>
      <c r="G361" s="274">
        <v>0</v>
      </c>
      <c r="H361" s="274">
        <v>0</v>
      </c>
      <c r="I361" s="243"/>
      <c r="J361" s="270"/>
    </row>
    <row r="362" spans="1:10" ht="18.600000000000001" customHeight="1">
      <c r="A362" s="378"/>
      <c r="B362" s="467" t="s">
        <v>264</v>
      </c>
      <c r="C362" s="468"/>
      <c r="D362" s="469"/>
      <c r="E362" s="302"/>
      <c r="F362" s="302"/>
      <c r="G362" s="233"/>
      <c r="H362" s="233"/>
      <c r="I362" s="243"/>
    </row>
    <row r="363" spans="1:10" ht="18.600000000000001" customHeight="1">
      <c r="A363" s="387">
        <v>51501303</v>
      </c>
      <c r="B363" s="467" t="s">
        <v>255</v>
      </c>
      <c r="C363" s="468"/>
      <c r="D363" s="469"/>
      <c r="E363" s="302">
        <v>2370</v>
      </c>
      <c r="F363" s="302">
        <v>0</v>
      </c>
      <c r="G363" s="233"/>
      <c r="H363" s="233"/>
      <c r="I363" s="243"/>
    </row>
    <row r="364" spans="1:10" ht="18.600000000000001" customHeight="1">
      <c r="A364" s="378"/>
      <c r="B364" s="467" t="s">
        <v>256</v>
      </c>
      <c r="C364" s="468"/>
      <c r="D364" s="469"/>
      <c r="E364" s="302">
        <v>0</v>
      </c>
      <c r="F364" s="302">
        <v>0</v>
      </c>
      <c r="G364" s="233"/>
      <c r="H364" s="233"/>
      <c r="I364" s="243"/>
    </row>
    <row r="365" spans="1:10" ht="18.600000000000001" customHeight="1">
      <c r="A365" s="387">
        <v>51501301</v>
      </c>
      <c r="B365" s="467" t="s">
        <v>461</v>
      </c>
      <c r="C365" s="468"/>
      <c r="D365" s="469"/>
      <c r="E365" s="302">
        <v>554506</v>
      </c>
      <c r="F365" s="302">
        <v>0</v>
      </c>
      <c r="G365" s="233"/>
      <c r="H365" s="233"/>
      <c r="I365" s="243"/>
    </row>
    <row r="366" spans="1:10" ht="18.600000000000001" customHeight="1">
      <c r="A366" s="378"/>
      <c r="B366" s="467" t="s">
        <v>402</v>
      </c>
      <c r="C366" s="468"/>
      <c r="D366" s="469"/>
      <c r="E366" s="302">
        <v>0</v>
      </c>
      <c r="F366" s="302">
        <v>0</v>
      </c>
      <c r="G366" s="233"/>
      <c r="H366" s="233"/>
      <c r="I366" s="243"/>
    </row>
    <row r="367" spans="1:10" ht="18.600000000000001" customHeight="1">
      <c r="A367" s="387">
        <v>51501201</v>
      </c>
      <c r="B367" s="467" t="s">
        <v>322</v>
      </c>
      <c r="C367" s="468"/>
      <c r="D367" s="469"/>
      <c r="E367" s="302">
        <v>1701471</v>
      </c>
      <c r="F367" s="302">
        <v>47766</v>
      </c>
      <c r="G367" s="233"/>
      <c r="H367" s="233"/>
      <c r="I367" s="243"/>
    </row>
    <row r="368" spans="1:10" ht="18.600000000000001" customHeight="1">
      <c r="A368" s="387">
        <v>52101101</v>
      </c>
      <c r="B368" s="467" t="s">
        <v>257</v>
      </c>
      <c r="C368" s="468"/>
      <c r="D368" s="469"/>
      <c r="E368" s="302">
        <v>2665</v>
      </c>
      <c r="F368" s="302">
        <v>463</v>
      </c>
      <c r="G368" s="233"/>
      <c r="H368" s="233"/>
      <c r="I368" s="243"/>
    </row>
    <row r="369" spans="1:10" ht="18.600000000000001" customHeight="1">
      <c r="A369" s="387"/>
      <c r="B369" s="467" t="s">
        <v>245</v>
      </c>
      <c r="C369" s="468"/>
      <c r="D369" s="469"/>
      <c r="E369" s="302">
        <v>0</v>
      </c>
      <c r="F369" s="302">
        <v>5853924</v>
      </c>
      <c r="G369" s="233"/>
      <c r="H369" s="233"/>
      <c r="I369" s="243"/>
    </row>
    <row r="370" spans="1:10" ht="18.600000000000001" customHeight="1">
      <c r="A370" s="387"/>
      <c r="B370" s="467" t="s">
        <v>300</v>
      </c>
      <c r="C370" s="468"/>
      <c r="D370" s="469"/>
      <c r="E370" s="302">
        <v>0</v>
      </c>
      <c r="F370" s="302">
        <v>1323401</v>
      </c>
      <c r="G370" s="233"/>
      <c r="H370" s="233"/>
      <c r="I370" s="243"/>
    </row>
    <row r="371" spans="1:10" ht="18.600000000000001" customHeight="1">
      <c r="A371" s="378"/>
      <c r="B371" s="470" t="s">
        <v>27</v>
      </c>
      <c r="C371" s="499"/>
      <c r="D371" s="471"/>
      <c r="E371" s="303">
        <v>2261012</v>
      </c>
      <c r="F371" s="303">
        <v>7225554</v>
      </c>
      <c r="G371" s="274">
        <v>0</v>
      </c>
      <c r="H371" s="274">
        <v>0</v>
      </c>
      <c r="I371" s="243"/>
      <c r="J371" s="270"/>
    </row>
    <row r="372" spans="1:10" ht="15.6">
      <c r="A372" s="378"/>
      <c r="C372" s="267"/>
      <c r="G372" s="233"/>
      <c r="H372" s="233"/>
      <c r="I372" s="243"/>
    </row>
    <row r="373" spans="1:10">
      <c r="B373" s="289"/>
      <c r="C373" s="289"/>
      <c r="D373" s="289"/>
      <c r="F373" s="270"/>
      <c r="G373" s="233"/>
      <c r="H373" s="233"/>
      <c r="I373" s="243"/>
    </row>
    <row r="374" spans="1:10" ht="15.6">
      <c r="B374" s="402" t="s">
        <v>374</v>
      </c>
      <c r="C374" s="402"/>
      <c r="D374" s="402"/>
      <c r="E374" s="402"/>
      <c r="F374" s="402"/>
      <c r="G374" s="233"/>
      <c r="H374" s="233"/>
      <c r="I374" s="243"/>
    </row>
    <row r="375" spans="1:10">
      <c r="G375" s="233"/>
      <c r="H375" s="233"/>
      <c r="I375" s="243"/>
    </row>
    <row r="376" spans="1:10" ht="15.6">
      <c r="B376" s="189" t="s">
        <v>375</v>
      </c>
    </row>
    <row r="377" spans="1:10">
      <c r="B377" s="221" t="s">
        <v>142</v>
      </c>
    </row>
    <row r="379" spans="1:10" ht="15.6">
      <c r="B379" s="189" t="s">
        <v>376</v>
      </c>
    </row>
    <row r="380" spans="1:10">
      <c r="B380" s="221" t="s">
        <v>92</v>
      </c>
    </row>
    <row r="382" spans="1:10" ht="15.6">
      <c r="B382" s="220" t="s">
        <v>377</v>
      </c>
    </row>
    <row r="383" spans="1:10" ht="15" customHeight="1">
      <c r="B383" s="458" t="s">
        <v>276</v>
      </c>
      <c r="C383" s="458"/>
      <c r="D383" s="458"/>
      <c r="E383" s="458"/>
      <c r="F383" s="458"/>
    </row>
    <row r="385" spans="2:9" ht="15.6">
      <c r="B385" s="190" t="s">
        <v>378</v>
      </c>
    </row>
    <row r="386" spans="2:9" ht="29.25" customHeight="1">
      <c r="B386" s="457" t="s">
        <v>106</v>
      </c>
      <c r="C386" s="457"/>
      <c r="D386" s="457"/>
      <c r="E386" s="457"/>
      <c r="F386" s="457"/>
    </row>
    <row r="388" spans="2:9" ht="15.6">
      <c r="B388" s="190" t="s">
        <v>379</v>
      </c>
    </row>
    <row r="389" spans="2:9" ht="27.15" customHeight="1">
      <c r="B389" s="457" t="s">
        <v>93</v>
      </c>
      <c r="C389" s="457"/>
      <c r="D389" s="457"/>
      <c r="E389" s="457"/>
      <c r="F389" s="457"/>
    </row>
    <row r="391" spans="2:9" ht="15.6">
      <c r="B391" s="220" t="s">
        <v>380</v>
      </c>
    </row>
    <row r="392" spans="2:9" ht="12.75" customHeight="1">
      <c r="B392" s="458" t="s">
        <v>290</v>
      </c>
      <c r="C392" s="458"/>
      <c r="D392" s="458"/>
      <c r="E392" s="458"/>
      <c r="F392" s="458"/>
      <c r="G392" s="304"/>
      <c r="H392" s="304"/>
    </row>
    <row r="395" spans="2:9" ht="15.6">
      <c r="B395" s="220"/>
    </row>
    <row r="399" spans="2:9" ht="15.6">
      <c r="B399" s="211" t="s">
        <v>218</v>
      </c>
      <c r="C399" s="422" t="s">
        <v>546</v>
      </c>
      <c r="D399" s="422"/>
      <c r="E399" s="422"/>
      <c r="F399" s="422"/>
      <c r="H399" s="45"/>
    </row>
    <row r="400" spans="2:9" ht="15.6">
      <c r="B400" s="212" t="s">
        <v>34</v>
      </c>
      <c r="C400" s="459" t="s">
        <v>69</v>
      </c>
      <c r="D400" s="459"/>
      <c r="E400" s="459"/>
      <c r="F400" s="459"/>
      <c r="H400" s="212"/>
      <c r="I400" s="305"/>
    </row>
    <row r="401" spans="2:9">
      <c r="B401" s="456"/>
      <c r="C401" s="456"/>
      <c r="D401" s="306"/>
      <c r="E401" s="28"/>
      <c r="G401" s="28"/>
      <c r="H401" s="306"/>
      <c r="I401" s="307"/>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251">
    <mergeCell ref="C62:E62"/>
    <mergeCell ref="C63:E63"/>
    <mergeCell ref="C64:E64"/>
    <mergeCell ref="C65:E65"/>
    <mergeCell ref="C71:E71"/>
    <mergeCell ref="C72:E72"/>
    <mergeCell ref="C73:E73"/>
    <mergeCell ref="B293:D293"/>
    <mergeCell ref="B294:D294"/>
    <mergeCell ref="B82:E82"/>
    <mergeCell ref="B99:E99"/>
    <mergeCell ref="B100:E100"/>
    <mergeCell ref="B277:D277"/>
    <mergeCell ref="B279:D279"/>
    <mergeCell ref="B284:D284"/>
    <mergeCell ref="B285:D285"/>
    <mergeCell ref="B280:D280"/>
    <mergeCell ref="B281:D281"/>
    <mergeCell ref="B248:D248"/>
    <mergeCell ref="B249:D249"/>
    <mergeCell ref="B250:D250"/>
    <mergeCell ref="B251:D251"/>
    <mergeCell ref="B252:D252"/>
    <mergeCell ref="B254:D254"/>
    <mergeCell ref="B338:D338"/>
    <mergeCell ref="B339:D339"/>
    <mergeCell ref="B340:D340"/>
    <mergeCell ref="B341:D341"/>
    <mergeCell ref="C74:E74"/>
    <mergeCell ref="C75:E75"/>
    <mergeCell ref="C76:E76"/>
    <mergeCell ref="C77:E77"/>
    <mergeCell ref="C78:E78"/>
    <mergeCell ref="B295:D295"/>
    <mergeCell ref="B296:D296"/>
    <mergeCell ref="B297:D297"/>
    <mergeCell ref="B298:D298"/>
    <mergeCell ref="B299:D299"/>
    <mergeCell ref="B255:D255"/>
    <mergeCell ref="B324:D324"/>
    <mergeCell ref="B329:D329"/>
    <mergeCell ref="B330:D330"/>
    <mergeCell ref="B331:D331"/>
    <mergeCell ref="B332:D332"/>
    <mergeCell ref="B333:D333"/>
    <mergeCell ref="B334:D334"/>
    <mergeCell ref="B335:D335"/>
    <mergeCell ref="B336:D336"/>
    <mergeCell ref="B353:D353"/>
    <mergeCell ref="B357:D357"/>
    <mergeCell ref="B361:D361"/>
    <mergeCell ref="B371:D371"/>
    <mergeCell ref="B355:D355"/>
    <mergeCell ref="B356:D356"/>
    <mergeCell ref="B359:D359"/>
    <mergeCell ref="B360:D360"/>
    <mergeCell ref="B363:D363"/>
    <mergeCell ref="B364:D364"/>
    <mergeCell ref="B365:D365"/>
    <mergeCell ref="B366:D366"/>
    <mergeCell ref="B367:D367"/>
    <mergeCell ref="B368:D368"/>
    <mergeCell ref="B369:D369"/>
    <mergeCell ref="B370:D370"/>
    <mergeCell ref="B362:D362"/>
    <mergeCell ref="B354:D354"/>
    <mergeCell ref="B358:D358"/>
    <mergeCell ref="B337:D337"/>
    <mergeCell ref="B257:D257"/>
    <mergeCell ref="B234:D234"/>
    <mergeCell ref="B242:D242"/>
    <mergeCell ref="B243:D243"/>
    <mergeCell ref="B247:D247"/>
    <mergeCell ref="B244:D244"/>
    <mergeCell ref="B246:D246"/>
    <mergeCell ref="B245:D245"/>
    <mergeCell ref="B269:D269"/>
    <mergeCell ref="B270:D270"/>
    <mergeCell ref="B271:D271"/>
    <mergeCell ref="B272:D272"/>
    <mergeCell ref="B304:D304"/>
    <mergeCell ref="B305:D305"/>
    <mergeCell ref="B311:D311"/>
    <mergeCell ref="B306:D306"/>
    <mergeCell ref="B312:D312"/>
    <mergeCell ref="B310:D310"/>
    <mergeCell ref="G204:G205"/>
    <mergeCell ref="B268:D268"/>
    <mergeCell ref="C186:D186"/>
    <mergeCell ref="C187:D187"/>
    <mergeCell ref="C188:D188"/>
    <mergeCell ref="C189:D189"/>
    <mergeCell ref="C191:D191"/>
    <mergeCell ref="C192:D192"/>
    <mergeCell ref="C193:D193"/>
    <mergeCell ref="C194:D194"/>
    <mergeCell ref="C195:D195"/>
    <mergeCell ref="C197:D197"/>
    <mergeCell ref="C198:D198"/>
    <mergeCell ref="C199:D199"/>
    <mergeCell ref="B204:D205"/>
    <mergeCell ref="B206:D206"/>
    <mergeCell ref="B207:D207"/>
    <mergeCell ref="B208:D208"/>
    <mergeCell ref="B209:D209"/>
    <mergeCell ref="B210:D210"/>
    <mergeCell ref="B211:D211"/>
    <mergeCell ref="B216:D217"/>
    <mergeCell ref="B258:D258"/>
    <mergeCell ref="B259:D259"/>
    <mergeCell ref="B126:D126"/>
    <mergeCell ref="B374:F374"/>
    <mergeCell ref="H204:H205"/>
    <mergeCell ref="B237:F237"/>
    <mergeCell ref="B134:D134"/>
    <mergeCell ref="B146:C146"/>
    <mergeCell ref="B147:C147"/>
    <mergeCell ref="B148:C148"/>
    <mergeCell ref="B149:C149"/>
    <mergeCell ref="B150:C150"/>
    <mergeCell ref="B151:C151"/>
    <mergeCell ref="B152:C152"/>
    <mergeCell ref="B153:C153"/>
    <mergeCell ref="B143:F143"/>
    <mergeCell ref="C166:D166"/>
    <mergeCell ref="C168:D168"/>
    <mergeCell ref="C169:D169"/>
    <mergeCell ref="C170:D170"/>
    <mergeCell ref="C171:D171"/>
    <mergeCell ref="C172:D172"/>
    <mergeCell ref="C173:D173"/>
    <mergeCell ref="C174:D174"/>
    <mergeCell ref="B343:D343"/>
    <mergeCell ref="B344:D344"/>
    <mergeCell ref="B54:C54"/>
    <mergeCell ref="B68:E68"/>
    <mergeCell ref="B61:E61"/>
    <mergeCell ref="C60:E60"/>
    <mergeCell ref="B401:C401"/>
    <mergeCell ref="B389:F389"/>
    <mergeCell ref="B392:F392"/>
    <mergeCell ref="C400:F400"/>
    <mergeCell ref="C399:F399"/>
    <mergeCell ref="B386:F386"/>
    <mergeCell ref="B141:F141"/>
    <mergeCell ref="B383:F383"/>
    <mergeCell ref="B287:D287"/>
    <mergeCell ref="B202:C202"/>
    <mergeCell ref="B179:B180"/>
    <mergeCell ref="C179:D179"/>
    <mergeCell ref="C180:D180"/>
    <mergeCell ref="B154:C154"/>
    <mergeCell ref="B155:C155"/>
    <mergeCell ref="B157:E157"/>
    <mergeCell ref="B176:D176"/>
    <mergeCell ref="C181:D181"/>
    <mergeCell ref="C182:D182"/>
    <mergeCell ref="C183:D183"/>
    <mergeCell ref="B345:D345"/>
    <mergeCell ref="B346:D346"/>
    <mergeCell ref="B8:H8"/>
    <mergeCell ref="H119:L119"/>
    <mergeCell ref="B117:D117"/>
    <mergeCell ref="B106:C106"/>
    <mergeCell ref="C119:G119"/>
    <mergeCell ref="B17:H17"/>
    <mergeCell ref="B18:B19"/>
    <mergeCell ref="B36:H36"/>
    <mergeCell ref="B57:C57"/>
    <mergeCell ref="B53:C53"/>
    <mergeCell ref="B55:C55"/>
    <mergeCell ref="B56:C56"/>
    <mergeCell ref="B38:D39"/>
    <mergeCell ref="B40:D40"/>
    <mergeCell ref="B44:D44"/>
    <mergeCell ref="B43:D43"/>
    <mergeCell ref="B41:D41"/>
    <mergeCell ref="B42:D42"/>
    <mergeCell ref="B51:C51"/>
    <mergeCell ref="B52:C52"/>
    <mergeCell ref="C79:E79"/>
    <mergeCell ref="C80:E80"/>
    <mergeCell ref="C81:E81"/>
    <mergeCell ref="C85:E85"/>
    <mergeCell ref="C86:E86"/>
    <mergeCell ref="B352:D352"/>
    <mergeCell ref="B313:D313"/>
    <mergeCell ref="B314:D314"/>
    <mergeCell ref="B315:D315"/>
    <mergeCell ref="B316:D316"/>
    <mergeCell ref="B347:D347"/>
    <mergeCell ref="B348:D348"/>
    <mergeCell ref="B349:D349"/>
    <mergeCell ref="B350:D350"/>
    <mergeCell ref="B351:D351"/>
    <mergeCell ref="B317:D317"/>
    <mergeCell ref="B318:D318"/>
    <mergeCell ref="B319:D319"/>
    <mergeCell ref="B320:D320"/>
    <mergeCell ref="B321:D321"/>
    <mergeCell ref="B326:D326"/>
    <mergeCell ref="B327:D327"/>
    <mergeCell ref="B328:D328"/>
    <mergeCell ref="B342:D342"/>
    <mergeCell ref="C92:E92"/>
    <mergeCell ref="C93:E93"/>
    <mergeCell ref="C94:E94"/>
    <mergeCell ref="C96:E96"/>
    <mergeCell ref="B97:E97"/>
    <mergeCell ref="C95:E95"/>
    <mergeCell ref="C87:E87"/>
    <mergeCell ref="C88:E88"/>
    <mergeCell ref="C89:E89"/>
    <mergeCell ref="C90:E90"/>
    <mergeCell ref="C91:E91"/>
    <mergeCell ref="B226:D226"/>
    <mergeCell ref="B228:D228"/>
    <mergeCell ref="B229:D229"/>
    <mergeCell ref="B230:D230"/>
    <mergeCell ref="B231:D231"/>
    <mergeCell ref="B232:D232"/>
    <mergeCell ref="B139:C139"/>
    <mergeCell ref="C190:D190"/>
    <mergeCell ref="C196:D196"/>
    <mergeCell ref="C184:D184"/>
    <mergeCell ref="C185:D185"/>
    <mergeCell ref="C167:D167"/>
    <mergeCell ref="B108:C108"/>
    <mergeCell ref="B105:C105"/>
    <mergeCell ref="B107:C107"/>
    <mergeCell ref="B282:D282"/>
    <mergeCell ref="B283:D283"/>
    <mergeCell ref="B278:D278"/>
    <mergeCell ref="B323:D323"/>
    <mergeCell ref="B325:D325"/>
    <mergeCell ref="B322:D322"/>
    <mergeCell ref="B307:D307"/>
    <mergeCell ref="B308:D308"/>
    <mergeCell ref="B309:D309"/>
    <mergeCell ref="B253:D253"/>
    <mergeCell ref="B256:D256"/>
    <mergeCell ref="B220:D220"/>
    <mergeCell ref="B219:D219"/>
    <mergeCell ref="B218:D218"/>
    <mergeCell ref="B227:D227"/>
    <mergeCell ref="B224:D224"/>
    <mergeCell ref="B223:D223"/>
    <mergeCell ref="B222:D222"/>
    <mergeCell ref="B221:D221"/>
    <mergeCell ref="B225:D225"/>
    <mergeCell ref="B233:D233"/>
  </mergeCells>
  <conditionalFormatting sqref="A53">
    <cfRule type="duplicateValues" dxfId="84" priority="84"/>
  </conditionalFormatting>
  <conditionalFormatting sqref="A55">
    <cfRule type="duplicateValues" dxfId="83" priority="83"/>
  </conditionalFormatting>
  <conditionalFormatting sqref="A56">
    <cfRule type="duplicateValues" dxfId="82" priority="82"/>
  </conditionalFormatting>
  <conditionalFormatting sqref="A121">
    <cfRule type="duplicateValues" dxfId="81" priority="81"/>
  </conditionalFormatting>
  <conditionalFormatting sqref="A137:A138">
    <cfRule type="duplicateValues" dxfId="80" priority="80"/>
  </conditionalFormatting>
  <conditionalFormatting sqref="A147">
    <cfRule type="duplicateValues" dxfId="79" priority="79"/>
  </conditionalFormatting>
  <conditionalFormatting sqref="A148">
    <cfRule type="duplicateValues" dxfId="78" priority="78"/>
  </conditionalFormatting>
  <conditionalFormatting sqref="A149">
    <cfRule type="duplicateValues" dxfId="77" priority="77"/>
  </conditionalFormatting>
  <conditionalFormatting sqref="A150:A153">
    <cfRule type="duplicateValues" dxfId="76" priority="76"/>
  </conditionalFormatting>
  <conditionalFormatting sqref="A167:A170">
    <cfRule type="duplicateValues" dxfId="75" priority="1"/>
  </conditionalFormatting>
  <conditionalFormatting sqref="A181">
    <cfRule type="duplicateValues" dxfId="74" priority="62"/>
  </conditionalFormatting>
  <conditionalFormatting sqref="A182">
    <cfRule type="duplicateValues" dxfId="73" priority="63"/>
  </conditionalFormatting>
  <conditionalFormatting sqref="A183">
    <cfRule type="duplicateValues" dxfId="72" priority="73"/>
  </conditionalFormatting>
  <conditionalFormatting sqref="A184">
    <cfRule type="duplicateValues" dxfId="71" priority="74"/>
  </conditionalFormatting>
  <conditionalFormatting sqref="A185:A186">
    <cfRule type="duplicateValues" dxfId="70" priority="75"/>
  </conditionalFormatting>
  <conditionalFormatting sqref="A187">
    <cfRule type="duplicateValues" dxfId="69" priority="72"/>
  </conditionalFormatting>
  <conditionalFormatting sqref="A188">
    <cfRule type="duplicateValues" dxfId="68" priority="71"/>
  </conditionalFormatting>
  <conditionalFormatting sqref="A189">
    <cfRule type="duplicateValues" dxfId="67" priority="70"/>
  </conditionalFormatting>
  <conditionalFormatting sqref="A190">
    <cfRule type="duplicateValues" dxfId="66" priority="61"/>
  </conditionalFormatting>
  <conditionalFormatting sqref="A191">
    <cfRule type="duplicateValues" dxfId="65" priority="69"/>
  </conditionalFormatting>
  <conditionalFormatting sqref="A192">
    <cfRule type="duplicateValues" dxfId="64" priority="60"/>
  </conditionalFormatting>
  <conditionalFormatting sqref="A193">
    <cfRule type="duplicateValues" dxfId="63" priority="67"/>
  </conditionalFormatting>
  <conditionalFormatting sqref="A194">
    <cfRule type="duplicateValues" dxfId="62" priority="66"/>
  </conditionalFormatting>
  <conditionalFormatting sqref="A195">
    <cfRule type="duplicateValues" dxfId="61" priority="65"/>
  </conditionalFormatting>
  <conditionalFormatting sqref="A196">
    <cfRule type="duplicateValues" dxfId="60" priority="58"/>
  </conditionalFormatting>
  <conditionalFormatting sqref="A197">
    <cfRule type="duplicateValues" dxfId="59" priority="64"/>
  </conditionalFormatting>
  <conditionalFormatting sqref="A206">
    <cfRule type="duplicateValues" dxfId="58" priority="57"/>
  </conditionalFormatting>
  <conditionalFormatting sqref="A209:A210">
    <cfRule type="duplicateValues" dxfId="57" priority="56"/>
  </conditionalFormatting>
  <conditionalFormatting sqref="A218">
    <cfRule type="duplicateValues" dxfId="56" priority="43"/>
  </conditionalFormatting>
  <conditionalFormatting sqref="A219">
    <cfRule type="duplicateValues" dxfId="55" priority="44"/>
  </conditionalFormatting>
  <conditionalFormatting sqref="A220">
    <cfRule type="duplicateValues" dxfId="54" priority="53"/>
  </conditionalFormatting>
  <conditionalFormatting sqref="A221">
    <cfRule type="duplicateValues" dxfId="53" priority="54"/>
  </conditionalFormatting>
  <conditionalFormatting sqref="A222:A223">
    <cfRule type="duplicateValues" dxfId="52" priority="55"/>
  </conditionalFormatting>
  <conditionalFormatting sqref="A224">
    <cfRule type="duplicateValues" dxfId="51" priority="52"/>
  </conditionalFormatting>
  <conditionalFormatting sqref="A225">
    <cfRule type="duplicateValues" dxfId="50" priority="51"/>
  </conditionalFormatting>
  <conditionalFormatting sqref="A226">
    <cfRule type="duplicateValues" dxfId="49" priority="50"/>
  </conditionalFormatting>
  <conditionalFormatting sqref="A227">
    <cfRule type="duplicateValues" dxfId="48" priority="42"/>
  </conditionalFormatting>
  <conditionalFormatting sqref="A228">
    <cfRule type="duplicateValues" dxfId="47" priority="49"/>
  </conditionalFormatting>
  <conditionalFormatting sqref="A229">
    <cfRule type="duplicateValues" dxfId="46" priority="41"/>
  </conditionalFormatting>
  <conditionalFormatting sqref="A230">
    <cfRule type="duplicateValues" dxfId="45" priority="48"/>
  </conditionalFormatting>
  <conditionalFormatting sqref="A231">
    <cfRule type="duplicateValues" dxfId="44" priority="39"/>
  </conditionalFormatting>
  <conditionalFormatting sqref="A232">
    <cfRule type="duplicateValues" dxfId="43" priority="38"/>
  </conditionalFormatting>
  <conditionalFormatting sqref="A233">
    <cfRule type="duplicateValues" dxfId="42" priority="40"/>
  </conditionalFormatting>
  <conditionalFormatting sqref="A234">
    <cfRule type="duplicateValues" dxfId="41" priority="45"/>
  </conditionalFormatting>
  <conditionalFormatting sqref="A244">
    <cfRule type="duplicateValues" dxfId="40" priority="33"/>
  </conditionalFormatting>
  <conditionalFormatting sqref="A245">
    <cfRule type="duplicateValues" dxfId="39" priority="25"/>
  </conditionalFormatting>
  <conditionalFormatting sqref="A246">
    <cfRule type="duplicateValues" dxfId="38" priority="32"/>
  </conditionalFormatting>
  <conditionalFormatting sqref="A248">
    <cfRule type="duplicateValues" dxfId="37" priority="16"/>
  </conditionalFormatting>
  <conditionalFormatting sqref="A249">
    <cfRule type="duplicateValues" dxfId="36" priority="15"/>
  </conditionalFormatting>
  <conditionalFormatting sqref="A250">
    <cfRule type="duplicateValues" dxfId="35" priority="14"/>
  </conditionalFormatting>
  <conditionalFormatting sqref="A251">
    <cfRule type="duplicateValues" dxfId="34" priority="13"/>
  </conditionalFormatting>
  <conditionalFormatting sqref="A252">
    <cfRule type="duplicateValues" dxfId="33" priority="11"/>
  </conditionalFormatting>
  <conditionalFormatting sqref="A253">
    <cfRule type="duplicateValues" dxfId="32" priority="10"/>
  </conditionalFormatting>
  <conditionalFormatting sqref="A255">
    <cfRule type="duplicateValues" dxfId="31" priority="21"/>
  </conditionalFormatting>
  <conditionalFormatting sqref="A257">
    <cfRule type="duplicateValues" dxfId="30" priority="19"/>
  </conditionalFormatting>
  <conditionalFormatting sqref="A269:A270">
    <cfRule type="duplicateValues" dxfId="29" priority="37"/>
  </conditionalFormatting>
  <conditionalFormatting sqref="A278:A279">
    <cfRule type="duplicateValues" dxfId="28" priority="28"/>
  </conditionalFormatting>
  <conditionalFormatting sqref="A280">
    <cfRule type="duplicateValues" dxfId="27" priority="30"/>
  </conditionalFormatting>
  <conditionalFormatting sqref="A281">
    <cfRule type="duplicateValues" dxfId="26" priority="99"/>
  </conditionalFormatting>
  <conditionalFormatting sqref="A282">
    <cfRule type="duplicateValues" dxfId="25" priority="29"/>
  </conditionalFormatting>
  <conditionalFormatting sqref="A283">
    <cfRule type="duplicateValues" dxfId="24" priority="26"/>
  </conditionalFormatting>
  <conditionalFormatting sqref="A294:A295">
    <cfRule type="duplicateValues" dxfId="23" priority="36"/>
  </conditionalFormatting>
  <conditionalFormatting sqref="A296">
    <cfRule type="duplicateValues" dxfId="22" priority="35"/>
  </conditionalFormatting>
  <conditionalFormatting sqref="A297">
    <cfRule type="duplicateValues" dxfId="21" priority="34"/>
  </conditionalFormatting>
  <conditionalFormatting sqref="A306">
    <cfRule type="duplicateValues" dxfId="20" priority="9"/>
  </conditionalFormatting>
  <conditionalFormatting sqref="A307:A308">
    <cfRule type="duplicateValues" dxfId="19" priority="8"/>
  </conditionalFormatting>
  <conditionalFormatting sqref="A309">
    <cfRule type="duplicateValues" dxfId="18" priority="7"/>
  </conditionalFormatting>
  <conditionalFormatting sqref="A312">
    <cfRule type="duplicateValues" dxfId="17" priority="23"/>
  </conditionalFormatting>
  <conditionalFormatting sqref="A317">
    <cfRule type="duplicateValues" dxfId="16" priority="97"/>
  </conditionalFormatting>
  <conditionalFormatting sqref="A319">
    <cfRule type="duplicateValues" dxfId="15" priority="98"/>
  </conditionalFormatting>
  <conditionalFormatting sqref="A322">
    <cfRule type="duplicateValues" dxfId="14" priority="5"/>
  </conditionalFormatting>
  <conditionalFormatting sqref="A323">
    <cfRule type="duplicateValues" dxfId="13" priority="18"/>
  </conditionalFormatting>
  <conditionalFormatting sqref="A324">
    <cfRule type="duplicateValues" dxfId="12" priority="12"/>
  </conditionalFormatting>
  <conditionalFormatting sqref="A325">
    <cfRule type="duplicateValues" dxfId="11" priority="17"/>
  </conditionalFormatting>
  <conditionalFormatting sqref="A326">
    <cfRule type="duplicateValues" dxfId="10" priority="96"/>
  </conditionalFormatting>
  <conditionalFormatting sqref="A331">
    <cfRule type="duplicateValues" dxfId="9" priority="94"/>
  </conditionalFormatting>
  <conditionalFormatting sqref="A332">
    <cfRule type="duplicateValues" dxfId="8" priority="93"/>
  </conditionalFormatting>
  <conditionalFormatting sqref="A335">
    <cfRule type="duplicateValues" dxfId="7" priority="6"/>
  </conditionalFormatting>
  <conditionalFormatting sqref="A337">
    <cfRule type="duplicateValues" dxfId="6" priority="95"/>
  </conditionalFormatting>
  <conditionalFormatting sqref="A355">
    <cfRule type="duplicateValues" dxfId="5" priority="91"/>
  </conditionalFormatting>
  <conditionalFormatting sqref="A356">
    <cfRule type="duplicateValues" dxfId="4" priority="92"/>
  </conditionalFormatting>
  <conditionalFormatting sqref="A363">
    <cfRule type="duplicateValues" dxfId="3" priority="85"/>
  </conditionalFormatting>
  <conditionalFormatting sqref="A365">
    <cfRule type="duplicateValues" dxfId="2" priority="86"/>
  </conditionalFormatting>
  <conditionalFormatting sqref="A367">
    <cfRule type="duplicateValues" dxfId="1" priority="90"/>
  </conditionalFormatting>
  <conditionalFormatting sqref="A368:A370">
    <cfRule type="duplicateValues" dxfId="0" priority="87"/>
  </conditionalFormatting>
  <hyperlinks>
    <hyperlink ref="G4" location="Indice!A1" display="Índice" xr:uid="{00000000-0004-0000-0800-000000000000}"/>
  </hyperlinks>
  <pageMargins left="0.23622047244094491" right="0.23622047244094491" top="0.74803149606299213" bottom="0.74803149606299213" header="0.31496062992125984" footer="0.31496062992125984"/>
  <pageSetup paperSize="9" scale="45" fitToHeight="0" orientation="portrait" r:id="rId4"/>
  <rowBreaks count="4" manualBreakCount="4">
    <brk id="45" max="8" man="1"/>
    <brk id="115" max="8" man="1"/>
    <brk id="212" max="8" man="1"/>
    <brk id="372" max="8" man="1"/>
  </rowBreaks>
  <drawing r:id="rId5"/>
  <legacyDrawing r:id="rId6"/>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GQo3lApacLACjDIXFJ/cjCj+qPNzGRnl0Vhq/BepRTU=</DigestValue>
    </Reference>
    <Reference Type="http://www.w3.org/2000/09/xmldsig#Object" URI="#idOfficeObject">
      <DigestMethod Algorithm="http://www.w3.org/2001/04/xmlenc#sha256"/>
      <DigestValue>AGDEc2LFV5/15Qg9iuuQT+DNx2BBNYWCpB/9ZoY/aO8=</DigestValue>
    </Reference>
    <Reference Type="http://uri.etsi.org/01903#SignedProperties" URI="#idSignedProperties">
      <Transforms>
        <Transform Algorithm="http://www.w3.org/TR/2001/REC-xml-c14n-20010315"/>
      </Transforms>
      <DigestMethod Algorithm="http://www.w3.org/2001/04/xmlenc#sha256"/>
      <DigestValue>sMuoG5U8T2j3/qLvKpyBylaS6fiefVE0bV7x5ovDbYg=</DigestValue>
    </Reference>
    <Reference Type="http://www.w3.org/2000/09/xmldsig#Object" URI="#idValidSigLnImg">
      <DigestMethod Algorithm="http://www.w3.org/2001/04/xmlenc#sha256"/>
      <DigestValue>Nl4TgSEYUz7zm9l/nGn0bO+PshhIjzjixwBGGhvGNQw=</DigestValue>
    </Reference>
    <Reference Type="http://www.w3.org/2000/09/xmldsig#Object" URI="#idInvalidSigLnImg">
      <DigestMethod Algorithm="http://www.w3.org/2001/04/xmlenc#sha256"/>
      <DigestValue>qzlgf2MO183SBB39vL3X+PQiSHE7uM3GWDYpAV7KreQ=</DigestValue>
    </Reference>
  </SignedInfo>
  <SignatureValue>GEjuXy6qtwyCE1N4s3koH93vsF6Md+rr1uo3gigusr8by9yS6vHXrY2ye54bpymiIse7HFZ7tR7Z
//85HnJbDlqNCF8OYI/tVo6jJlVPJ6DF94wOQ+ODM2iYPnaGoZDE6owiKZL1kLpo5E7zcTrCMSRy
OFJEZ8sY20Tnw9qtyXehx42EcyMzIqdLLbRAqs/eoozP+2WxFr5byKn0u9CuYR2SCvFaIN5zWCD+
0CvaLTS7VbBy9kFd4TrTdY+la9xvESD4uJXFl0YzlGelLvEv0PvuFaa4vTM9Hy4yzN9oCzJtXoCF
JIF8l+HZKi1g1Ey97BoSfYzRV9gjYe/n3PNT8Q==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XVP9is30Kzb0Wmmsekp0Ew7sXir9tD9v7/HloYXXVRM=</DigestValue>
      </Reference>
      <Reference URI="/xl/comments1.xml?ContentType=application/vnd.openxmlformats-officedocument.spreadsheetml.comments+xml">
        <DigestMethod Algorithm="http://www.w3.org/2001/04/xmlenc#sha256"/>
        <DigestValue>jhKiYLt3+DvGPYbp4P28lpXWlixYAQwnZ+XPjHYus6w=</DigestValue>
      </Reference>
      <Reference URI="/xl/comments2.xml?ContentType=application/vnd.openxmlformats-officedocument.spreadsheetml.comments+xml">
        <DigestMethod Algorithm="http://www.w3.org/2001/04/xmlenc#sha256"/>
        <DigestValue>PTR6GSQrZ3kegXKTo4lf8Z4ukBI7AgFLv6/zEYf9mbc=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EqawI/D0hkdbP8VNgWHL8k0KqHWHGHV3Trf1pq4QAvo=</DigestValue>
      </Reference>
      <Reference URI="/xl/drawings/drawing3.xml?ContentType=application/vnd.openxmlformats-officedocument.drawing+xml">
        <DigestMethod Algorithm="http://www.w3.org/2001/04/xmlenc#sha256"/>
        <DigestValue>OBiw//XY+8XfFptJGWfrTio6FezB8k2sLvzOWvBSvqk=</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20zEtdYlRzUyIz1hANjCYzw7w59D8/6Kxva/dGitWM8=</DigestValue>
      </Reference>
      <Reference URI="/xl/drawings/vmlDrawing2.vml?ContentType=application/vnd.openxmlformats-officedocument.vmlDrawing">
        <DigestMethod Algorithm="http://www.w3.org/2001/04/xmlenc#sha256"/>
        <DigestValue>HnIVNtBpP2SaTn2WyPMsxpaAnW6pJlsvARzWhN4ufF8=</DigestValue>
      </Reference>
      <Reference URI="/xl/drawings/vmlDrawing3.vml?ContentType=application/vnd.openxmlformats-officedocument.vmlDrawing">
        <DigestMethod Algorithm="http://www.w3.org/2001/04/xmlenc#sha256"/>
        <DigestValue>Nhy9D/bPOkwwklF+wndbA5tkypk74X730y3DmrgFMFA=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h9kX0n98JKq/nM7VJSSUSq3/GFzUspwUIJK7MsPOjRo=</DigestValue>
      </Reference>
      <Reference URI="/xl/media/image3.emf?ContentType=image/x-emf">
        <DigestMethod Algorithm="http://www.w3.org/2001/04/xmlenc#sha256"/>
        <DigestValue>mrnwmbX5gbdXixIERHMow+s+KjoNRGeg8GEidLemcmU=</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2HwrBmwFKj46HaAjtX/2+oNwZhM6ck2Ov0pMnOg1KqY=</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nFfS+VC8KXHqm6tenQFl/xGHkCJjfQ45JHkiQAw1cIk=</DigestValue>
      </Reference>
      <Reference URI="/xl/styles.xml?ContentType=application/vnd.openxmlformats-officedocument.spreadsheetml.styles+xml">
        <DigestMethod Algorithm="http://www.w3.org/2001/04/xmlenc#sha256"/>
        <DigestValue>BaA96Pr0N/XG/uDGC5IJyx9GZN5omxuk5Zh1Dp6xZ9k=</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tyHNmkxndFSxfnHARgDcwvwLpKp55FiLbQvANco9N/o=</DigestValue>
      </Reference>
      <Reference URI="/xl/threadedComments/threadedComment2.xml?ContentType=application/vnd.ms-excel.threadedcomments+xml">
        <DigestMethod Algorithm="http://www.w3.org/2001/04/xmlenc#sha256"/>
        <DigestValue>wdfTeTwxxjkkh5QBSJuygNNpy4BoVLkwtkEJkkDs7RU=</DigestValue>
      </Reference>
      <Reference URI="/xl/workbook.xml?ContentType=application/vnd.openxmlformats-officedocument.spreadsheetml.sheet.main+xml">
        <DigestMethod Algorithm="http://www.w3.org/2001/04/xmlenc#sha256"/>
        <DigestValue>TqN1Rk5jczp2tN2x01mdebMhCDFdE3kCAwz1zWqSx5U=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Oa9lbtyp5vhy11C22DaLB7ZBIrJkndePxt6M2ezGTrc=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90Jl5qJO7Co45rCERIsd0vFvlnFUU1EeZ87JoJFwfZc=</DigestValue>
      </Reference>
      <Reference URI="/xl/worksheets/sheet1.xml?ContentType=application/vnd.openxmlformats-officedocument.spreadsheetml.worksheet+xml">
        <DigestMethod Algorithm="http://www.w3.org/2001/04/xmlenc#sha256"/>
        <DigestValue>xYQvagmkkXGv+kzqcNzSAAYPh0pVKcgZD6Ku+bBvUqg=</DigestValue>
      </Reference>
      <Reference URI="/xl/worksheets/sheet2.xml?ContentType=application/vnd.openxmlformats-officedocument.spreadsheetml.worksheet+xml">
        <DigestMethod Algorithm="http://www.w3.org/2001/04/xmlenc#sha256"/>
        <DigestValue>+C1I3mQdR9ppbb8d7qaEMQyIsNU2JKaH9vTkDXRxIh0=</DigestValue>
      </Reference>
      <Reference URI="/xl/worksheets/sheet3.xml?ContentType=application/vnd.openxmlformats-officedocument.spreadsheetml.worksheet+xml">
        <DigestMethod Algorithm="http://www.w3.org/2001/04/xmlenc#sha256"/>
        <DigestValue>BiOQCgOrO06+BVvfn0oSQYtw0ON88L2kAqkxfjlEGl8=</DigestValue>
      </Reference>
      <Reference URI="/xl/worksheets/sheet4.xml?ContentType=application/vnd.openxmlformats-officedocument.spreadsheetml.worksheet+xml">
        <DigestMethod Algorithm="http://www.w3.org/2001/04/xmlenc#sha256"/>
        <DigestValue>XlRFjknJpfsyH+Ytn1ZPMhrza9VHOriD8tIIoS0BEI8=</DigestValue>
      </Reference>
      <Reference URI="/xl/worksheets/sheet5.xml?ContentType=application/vnd.openxmlformats-officedocument.spreadsheetml.worksheet+xml">
        <DigestMethod Algorithm="http://www.w3.org/2001/04/xmlenc#sha256"/>
        <DigestValue>yIsXC/bg/dWR276xn4u5pUB3blg2iAmk7GFMNruHc/E=</DigestValue>
      </Reference>
      <Reference URI="/xl/worksheets/sheet6.xml?ContentType=application/vnd.openxmlformats-officedocument.spreadsheetml.worksheet+xml">
        <DigestMethod Algorithm="http://www.w3.org/2001/04/xmlenc#sha256"/>
        <DigestValue>92IcZXsqZSzKimK0biuCcAnZvFVy/REENyDYUJSNB+g=</DigestValue>
      </Reference>
      <Reference URI="/xl/worksheets/sheet7.xml?ContentType=application/vnd.openxmlformats-officedocument.spreadsheetml.worksheet+xml">
        <DigestMethod Algorithm="http://www.w3.org/2001/04/xmlenc#sha256"/>
        <DigestValue>rH6KqqqR1LlsqhNeFo0wuL0iAGGMHxvGopGNgOY9m7g=</DigestValue>
      </Reference>
      <Reference URI="/xl/worksheets/sheet8.xml?ContentType=application/vnd.openxmlformats-officedocument.spreadsheetml.worksheet+xml">
        <DigestMethod Algorithm="http://www.w3.org/2001/04/xmlenc#sha256"/>
        <DigestValue>TP7uwu7Kk+ExQtt3aV+dN8QQLFhyktkZ6kFSLL5/SW0=</DigestValue>
      </Reference>
    </Manifest>
    <SignatureProperties>
      <SignatureProperty Id="idSignatureTime" Target="#idPackageSignature">
        <mdssi:SignatureTime xmlns:mdssi="http://schemas.openxmlformats.org/package/2006/digital-signature">
          <mdssi:Format>YYYY-MM-DDThh:mm:ssTZD</mdssi:Format>
          <mdssi:Value>2023-07-28T18:51:08Z</mdssi:Value>
        </mdssi:SignatureTime>
      </SignatureProperty>
    </SignatureProperties>
  </Object>
  <Object Id="idOfficeObject">
    <SignatureProperties>
      <SignatureProperty Id="idOfficeV1Details" Target="#idPackageSignature">
        <SignatureInfoV1 xmlns="http://schemas.microsoft.com/office/2006/digsig">
          <SetupID>{BE40CCB3-8692-485C-AE69-10E5BA4B8FD3}</SetupID>
          <SignatureText>Cindy Arce</SignatureText>
          <SignatureImage/>
          <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2023-07-28T18:51:08Z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4AC8AMAA3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7rhqWC3VBElrD+Sy7I8/oJfM9ACgkcfCSd+5jgx66Ks=</DigestValue>
    </Reference>
    <Reference Type="http://www.w3.org/2000/09/xmldsig#Object" URI="#idOfficeObject">
      <DigestMethod Algorithm="http://www.w3.org/2001/04/xmlenc#sha256"/>
      <DigestValue>w8CMFO6FWypWDmV+JVRDuPpJAD9BMMZFviQrO8bCp5A=</DigestValue>
    </Reference>
    <Reference Type="http://uri.etsi.org/01903#SignedProperties" URI="#idSignedProperties">
      <Transforms>
        <Transform Algorithm="http://www.w3.org/TR/2001/REC-xml-c14n-20010315"/>
      </Transforms>
      <DigestMethod Algorithm="http://www.w3.org/2001/04/xmlenc#sha256"/>
      <DigestValue>3pwTi1bektKkh95e53c50kboin33gYE7PrfUb4FtjTE=</DigestValue>
    </Reference>
    <Reference Type="http://www.w3.org/2000/09/xmldsig#Object" URI="#idValidSigLnImg">
      <DigestMethod Algorithm="http://www.w3.org/2001/04/xmlenc#sha256"/>
      <DigestValue>JxM+a7aEx9L+sGneRE8LlVU317ZpjUFE5q34dLbrLy8=</DigestValue>
    </Reference>
    <Reference Type="http://www.w3.org/2000/09/xmldsig#Object" URI="#idInvalidSigLnImg">
      <DigestMethod Algorithm="http://www.w3.org/2001/04/xmlenc#sha256"/>
      <DigestValue>OnRl62uaL9VPIKGaF7pPWBT19qGdxkESA01fRS75Fj0=</DigestValue>
    </Reference>
  </SignedInfo>
  <SignatureValue>W42LuJDO+UxzAAiEoPUxZn8Dva+FKebRNqUutn7Oqa3FH79GjHarCGOTYGWHeZsoFB8AOI2AdR51
pIGOxzvXUGT4GXplX9QSWbywM5rZJ3Wep3P5YT/JBvnaIMuLtwd4mtYc7gKTR8Rdog11b28SE64A
iriyQ7QSpSOxOcmDnXxvZ65PNZBpA5+4lCjTCqrFT8BwATHOvHUMf5xx6i4XJ+Jyx64HPNAtaxhI
6aR6RrQnQmaXODqBlpZTbkYPVNUVGkygpqn2a6x/Gxy06ji5m+C+Hs4U/P8LelOEW1dfpciEPerh
2HthMU6YW1/JSfsk524BahsK1TxxiDQvy2mYLw==</SignatureValue>
  <KeyInfo>
    <X509Data>
      <X509Certificate>MIIIeTCCBmGgAwIBAgIIfKHhQjotqkQwDQYJKoZIhvcNAQELBQAwWjEaMBgGA1UEAwwRQ0EtRE9DVU1FTlRBIFMuQS4xFjAUBgNVBAUTDVJVQzgwMDUwMTcyLTExFzAVBgNVBAoMDkRPQ1VNRU5UQSBTLkEuMQswCQYDVQQGEwJQWTAeFw0yMzA0MTIxODU1MDBaFw0yNTA0MTExODU1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J4KjfVbm80gtcgMxyKziX5R9FaxFQ5O1nsnVBVUCF4D3CZSYVF8WM7YEPmI30Qs6Ljv683q6CGBkuaS0QKkgsqxBk83DBRnU3/8AtBveN3aVmI0Ny1/TsIalT97SdLzPH9tat2GZhy10YnYqLtoW6Rvt9FaUtZaaAiD/8wKkp9QKs+RSw/dpvfxZ8RbPt3DZVZTQ5Rc/h7UC7urlOtOBsB0gxvq3j0qdzILYCeLVMrykcoZ1eeDbaxAMxzSOZuDSA0V7rpwm6S+7XuczI11+0+cmQIuMlnKBFpVej7o02wvjDAddQEy/ZZ9NscLLYO0nRI1NACIXMmqtb/1D9MH5/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hcmlvYnJ1Z2lhdG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gQPRZm+O2mjRoQU03dYnxH1bCMwDgYDVR0PAQH/BAQDAgXgMA0GCSqGSIb3DQEBCwUAA4ICAQAxv/DVEniT0XU9PxXL1aineymVH3MDvP9n/TnW8tBDqbw0PUWj+5A9zLBQ9GOhW3fQ0FpnMRI/RR0LP6q1kt4O7AGkDCCEMlQ4BHjJqSX3Kqm2NDGQSDanlp/gfSsTxAOxYZEGsgXZX7fiYmWX/kbDSPDdcFCYjMtybuKV6mlkjRY6qtc5h1xYN3j+0U89WZMGqcwHpMD9VjE85ARN5Eq3x2o8cmXRSrvovWaGPN90Ij3Ldx2GT+wE1OdBBHh8lVY0YR2whhx6gngY5HZKUO+ur0Gdll/G/uGtXcxzTRLTVWASCo/l2VgB+Sf5lELgsUnCkCeTwQydlUpa/nioPQeTbRkMwno4IgxdPNCiRxJCGZNMvx+ETPuCXUIUC3yUGLVNbpbp0UBfI4AYUDeWaEfbc0Lgp4pyeymxXtBF5n/7c5UzEyjgJWWR5Mdpa31ZxvinlgigX4k5AwcwlRecqwYnVnn1sNVcJZSv07UXk+CHQNpX23QzbXN8podfYaZb5ikUqFcEQ7exjEfw3DoVJw3RYWphlYw5rx4zPcO9R9LVYxFDV7ZnadhLVd6t3rSUEBHW2Ru1IcEk3QS6pxguqaMhA5KXSO+XvMu10S3v2s7kbY31po4zq7unM74ewW0FEyp2usA8KUJ47xAwAc9As7VosJueCSMXo7tu7hKMXM8C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XVP9is30Kzb0Wmmsekp0Ew7sXir9tD9v7/HloYXXVRM=</DigestValue>
      </Reference>
      <Reference URI="/xl/comments1.xml?ContentType=application/vnd.openxmlformats-officedocument.spreadsheetml.comments+xml">
        <DigestMethod Algorithm="http://www.w3.org/2001/04/xmlenc#sha256"/>
        <DigestValue>jhKiYLt3+DvGPYbp4P28lpXWlixYAQwnZ+XPjHYus6w=</DigestValue>
      </Reference>
      <Reference URI="/xl/comments2.xml?ContentType=application/vnd.openxmlformats-officedocument.spreadsheetml.comments+xml">
        <DigestMethod Algorithm="http://www.w3.org/2001/04/xmlenc#sha256"/>
        <DigestValue>PTR6GSQrZ3kegXKTo4lf8Z4ukBI7AgFLv6/zEYf9mbc=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EqawI/D0hkdbP8VNgWHL8k0KqHWHGHV3Trf1pq4QAvo=</DigestValue>
      </Reference>
      <Reference URI="/xl/drawings/drawing3.xml?ContentType=application/vnd.openxmlformats-officedocument.drawing+xml">
        <DigestMethod Algorithm="http://www.w3.org/2001/04/xmlenc#sha256"/>
        <DigestValue>OBiw//XY+8XfFptJGWfrTio6FezB8k2sLvzOWvBSvqk=</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20zEtdYlRzUyIz1hANjCYzw7w59D8/6Kxva/dGitWM8=</DigestValue>
      </Reference>
      <Reference URI="/xl/drawings/vmlDrawing2.vml?ContentType=application/vnd.openxmlformats-officedocument.vmlDrawing">
        <DigestMethod Algorithm="http://www.w3.org/2001/04/xmlenc#sha256"/>
        <DigestValue>HnIVNtBpP2SaTn2WyPMsxpaAnW6pJlsvARzWhN4ufF8=</DigestValue>
      </Reference>
      <Reference URI="/xl/drawings/vmlDrawing3.vml?ContentType=application/vnd.openxmlformats-officedocument.vmlDrawing">
        <DigestMethod Algorithm="http://www.w3.org/2001/04/xmlenc#sha256"/>
        <DigestValue>Nhy9D/bPOkwwklF+wndbA5tkypk74X730y3DmrgFMFA=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h9kX0n98JKq/nM7VJSSUSq3/GFzUspwUIJK7MsPOjRo=</DigestValue>
      </Reference>
      <Reference URI="/xl/media/image3.emf?ContentType=image/x-emf">
        <DigestMethod Algorithm="http://www.w3.org/2001/04/xmlenc#sha256"/>
        <DigestValue>mrnwmbX5gbdXixIERHMow+s+KjoNRGeg8GEidLemcmU=</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2HwrBmwFKj46HaAjtX/2+oNwZhM6ck2Ov0pMnOg1KqY=</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nFfS+VC8KXHqm6tenQFl/xGHkCJjfQ45JHkiQAw1cIk=</DigestValue>
      </Reference>
      <Reference URI="/xl/styles.xml?ContentType=application/vnd.openxmlformats-officedocument.spreadsheetml.styles+xml">
        <DigestMethod Algorithm="http://www.w3.org/2001/04/xmlenc#sha256"/>
        <DigestValue>BaA96Pr0N/XG/uDGC5IJyx9GZN5omxuk5Zh1Dp6xZ9k=</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tyHNmkxndFSxfnHARgDcwvwLpKp55FiLbQvANco9N/o=</DigestValue>
      </Reference>
      <Reference URI="/xl/threadedComments/threadedComment2.xml?ContentType=application/vnd.ms-excel.threadedcomments+xml">
        <DigestMethod Algorithm="http://www.w3.org/2001/04/xmlenc#sha256"/>
        <DigestValue>wdfTeTwxxjkkh5QBSJuygNNpy4BoVLkwtkEJkkDs7RU=</DigestValue>
      </Reference>
      <Reference URI="/xl/workbook.xml?ContentType=application/vnd.openxmlformats-officedocument.spreadsheetml.sheet.main+xml">
        <DigestMethod Algorithm="http://www.w3.org/2001/04/xmlenc#sha256"/>
        <DigestValue>TqN1Rk5jczp2tN2x01mdebMhCDFdE3kCAwz1zWqSx5U=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Oa9lbtyp5vhy11C22DaLB7ZBIrJkndePxt6M2ezGTrc=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TftTy9ExGCrauxQz06x88QfoNlwXkrrdoM4L8xeup5w=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90Jl5qJO7Co45rCERIsd0vFvlnFUU1EeZ87JoJFwfZc=</DigestValue>
      </Reference>
      <Reference URI="/xl/worksheets/sheet1.xml?ContentType=application/vnd.openxmlformats-officedocument.spreadsheetml.worksheet+xml">
        <DigestMethod Algorithm="http://www.w3.org/2001/04/xmlenc#sha256"/>
        <DigestValue>xYQvagmkkXGv+kzqcNzSAAYPh0pVKcgZD6Ku+bBvUqg=</DigestValue>
      </Reference>
      <Reference URI="/xl/worksheets/sheet2.xml?ContentType=application/vnd.openxmlformats-officedocument.spreadsheetml.worksheet+xml">
        <DigestMethod Algorithm="http://www.w3.org/2001/04/xmlenc#sha256"/>
        <DigestValue>+C1I3mQdR9ppbb8d7qaEMQyIsNU2JKaH9vTkDXRxIh0=</DigestValue>
      </Reference>
      <Reference URI="/xl/worksheets/sheet3.xml?ContentType=application/vnd.openxmlformats-officedocument.spreadsheetml.worksheet+xml">
        <DigestMethod Algorithm="http://www.w3.org/2001/04/xmlenc#sha256"/>
        <DigestValue>BiOQCgOrO06+BVvfn0oSQYtw0ON88L2kAqkxfjlEGl8=</DigestValue>
      </Reference>
      <Reference URI="/xl/worksheets/sheet4.xml?ContentType=application/vnd.openxmlformats-officedocument.spreadsheetml.worksheet+xml">
        <DigestMethod Algorithm="http://www.w3.org/2001/04/xmlenc#sha256"/>
        <DigestValue>XlRFjknJpfsyH+Ytn1ZPMhrza9VHOriD8tIIoS0BEI8=</DigestValue>
      </Reference>
      <Reference URI="/xl/worksheets/sheet5.xml?ContentType=application/vnd.openxmlformats-officedocument.spreadsheetml.worksheet+xml">
        <DigestMethod Algorithm="http://www.w3.org/2001/04/xmlenc#sha256"/>
        <DigestValue>yIsXC/bg/dWR276xn4u5pUB3blg2iAmk7GFMNruHc/E=</DigestValue>
      </Reference>
      <Reference URI="/xl/worksheets/sheet6.xml?ContentType=application/vnd.openxmlformats-officedocument.spreadsheetml.worksheet+xml">
        <DigestMethod Algorithm="http://www.w3.org/2001/04/xmlenc#sha256"/>
        <DigestValue>92IcZXsqZSzKimK0biuCcAnZvFVy/REENyDYUJSNB+g=</DigestValue>
      </Reference>
      <Reference URI="/xl/worksheets/sheet7.xml?ContentType=application/vnd.openxmlformats-officedocument.spreadsheetml.worksheet+xml">
        <DigestMethod Algorithm="http://www.w3.org/2001/04/xmlenc#sha256"/>
        <DigestValue>rH6KqqqR1LlsqhNeFo0wuL0iAGGMHxvGopGNgOY9m7g=</DigestValue>
      </Reference>
      <Reference URI="/xl/worksheets/sheet8.xml?ContentType=application/vnd.openxmlformats-officedocument.spreadsheetml.worksheet+xml">
        <DigestMethod Algorithm="http://www.w3.org/2001/04/xmlenc#sha256"/>
        <DigestValue>TP7uwu7Kk+ExQtt3aV+dN8QQLFhyktkZ6kFSLL5/SW0=</DigestValue>
      </Reference>
    </Manifest>
    <SignatureProperties>
      <SignatureProperty Id="idSignatureTime" Target="#idPackageSignature">
        <mdssi:SignatureTime xmlns:mdssi="http://schemas.openxmlformats.org/package/2006/digital-signature">
          <mdssi:Format>YYYY-MM-DDThh:mm:ssTZD</mdssi:Format>
          <mdssi:Value>2023-07-28T21:42:57Z</mdssi:Value>
        </mdssi:SignatureTime>
      </SignatureProperty>
    </SignatureProperties>
  </Object>
  <Object Id="idOfficeObject">
    <SignatureProperties>
      <SignatureProperty Id="idOfficeV1Details" Target="#idPackageSignature">
        <SignatureInfoV1 xmlns="http://schemas.microsoft.com/office/2006/digsig">
          <SetupID>{DE10DF57-E6B1-4DFD-B09B-E7552EDB152E}</SetupID>
          <SignatureText>Darío Brugiati</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2023-07-28T21:42:57Z</xd:SigningTime>
          <xd:SigningCertificate>
            <xd:Cert>
              <xd:CertDigest>
                <DigestMethod Algorithm="http://www.w3.org/2001/04/xmlenc#sha256"/>
                <DigestValue>0JshoqN6uY7XGhB4IMharumV/WqrZj1mzFrk2eVeAxI=</DigestValue>
              </xd:CertDigest>
              <xd:IssuerSerial>
                <X509IssuerName>C=PY, O=DOCUMENTA S.A., SERIALNUMBER=RUC80050172-1, CN=CA-DOCUMENTA S.A.</X509IssuerName>
                <X509SerialNumber>8980706806513642052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NwAvADIAMAAyADMAX7Q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w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j0EmtI9BMQAAADsAAAAOAAAATAAAAAAAAAAAAAAAAAAAAP//////////aAAAAEQAYQByAO0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eAAAAcQAAAAEAAABVVY9BJrSPQQ8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7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customXml/itemProps3.xml><?xml version="1.0" encoding="utf-8"?>
<ds:datastoreItem xmlns:ds="http://schemas.openxmlformats.org/officeDocument/2006/customXml" ds:itemID="{4D7D5B2E-F54F-4EC5-B238-48D2AF2F4ED3}">
  <ds:schemaRefs>
    <ds:schemaRef ds:uri="df3d6109-0b77-46d1-b89c-8b39010869f2"/>
    <ds:schemaRef ds:uri="http://purl.org/dc/dcmitype/"/>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b934fac7-a2ac-41e0-adc5-9ae2ade0ae87"/>
    <ds:schemaRef ds:uri="http://www.w3.org/XML/1998/namespace"/>
    <ds:schemaRef ds:uri="http://purl.org/dc/terms/"/>
  </ds:schemaRefs>
</ds:datastoreItem>
</file>

<file path=customXml/itemProps4.xml><?xml version="1.0" encoding="utf-8"?>
<ds:datastoreItem xmlns:ds="http://schemas.openxmlformats.org/officeDocument/2006/customXml" ds:itemID="{237E697F-DF17-40AE-84AC-BC73A76263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61FD3DF-73ED-4B8E-8889-0D465B369A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Información general</vt:lpstr>
      <vt:lpstr>Balance General</vt:lpstr>
      <vt:lpstr>Estado de Resultados</vt:lpstr>
      <vt:lpstr>Flujo de Efectivo</vt:lpstr>
      <vt:lpstr>Variación Patrimonio Neto</vt:lpstr>
      <vt:lpstr>Notas 1 a Nota 3</vt:lpstr>
      <vt:lpstr>Nota 4 a Nota 10</vt:lpstr>
      <vt:lpstr>'Balance General'!Área_de_impresión</vt:lpstr>
      <vt:lpstr>'Estado de Resultados'!Área_de_impresión</vt:lpstr>
      <vt:lpstr>'Flujo de Efectivo'!Área_de_impresión</vt:lpstr>
      <vt:lpstr>'Nota 4 a Nota 10'!Área_de_impresión</vt:lpstr>
      <vt:lpstr>'Notas 1 a Nota 3'!Área_de_impresión</vt:lpstr>
      <vt:lpstr>'Variación Patrimonio Neto'!Área_de_impresión</vt:lpstr>
      <vt:lpstr>'Nota 4 a Nota 10'!OLE_LINK1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Alejandro Otazú</cp:lastModifiedBy>
  <cp:lastPrinted>2022-03-30T14:00:29Z</cp:lastPrinted>
  <dcterms:created xsi:type="dcterms:W3CDTF">2016-08-27T16:35:25Z</dcterms:created>
  <dcterms:modified xsi:type="dcterms:W3CDTF">2023-07-28T18:45:22Z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